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9320" windowHeight="10170" activeTab="1"/>
  </bookViews>
  <sheets>
    <sheet name="4 кв 2011" sheetId="2" r:id="rId1"/>
    <sheet name="4 кв 2010" sheetId="1" r:id="rId2"/>
  </sheets>
  <definedNames>
    <definedName name="_xlnm._FilterDatabase" localSheetId="1" hidden="1">'4 кв 2010'!$A$20:$T$26</definedName>
    <definedName name="_xlnm._FilterDatabase" localSheetId="0" hidden="1">'4 кв 2011'!$A$20:$T$26</definedName>
    <definedName name="Constr" localSheetId="1">'4 кв 2010'!$A$2</definedName>
    <definedName name="Constr" localSheetId="0">'4 кв 2011'!$A$2</definedName>
    <definedName name="FOT" localSheetId="1">'4 кв 2010'!$D$14</definedName>
    <definedName name="FOT" localSheetId="0">'4 кв 2011'!$D$14</definedName>
    <definedName name="Ind" localSheetId="1">'4 кв 2010'!$H$4</definedName>
    <definedName name="Ind" localSheetId="0">'4 кв 2011'!$H$4</definedName>
    <definedName name="Obj" localSheetId="1">'4 кв 2010'!$E$7</definedName>
    <definedName name="Obj" localSheetId="0">'4 кв 2011'!$E$7</definedName>
    <definedName name="Obosn" localSheetId="1">'4 кв 2010'!$A$10</definedName>
    <definedName name="Obosn" localSheetId="0">'4 кв 2011'!$A$10</definedName>
    <definedName name="SmPr" localSheetId="1">'4 кв 2010'!#REF!</definedName>
    <definedName name="SmPr" localSheetId="0">'4 кв 2011'!#REF!</definedName>
    <definedName name="_xlnm.Print_Area" localSheetId="1">'4 кв 2010'!$A$1:$H$65</definedName>
    <definedName name="_xlnm.Print_Area" localSheetId="0">'4 кв 2011'!$A$1:$H$65</definedName>
  </definedNames>
  <calcPr calcId="125725"/>
</workbook>
</file>

<file path=xl/calcChain.xml><?xml version="1.0" encoding="utf-8"?>
<calcChain xmlns="http://schemas.openxmlformats.org/spreadsheetml/2006/main">
  <c r="G35" i="1"/>
  <c r="G35" i="2"/>
  <c r="H25" i="1"/>
  <c r="F25"/>
  <c r="H24"/>
  <c r="E24"/>
  <c r="H23"/>
  <c r="E23"/>
  <c r="H22"/>
  <c r="D22"/>
  <c r="H21"/>
  <c r="D21"/>
  <c r="F25" i="2"/>
  <c r="D22"/>
  <c r="D21"/>
  <c r="E23"/>
  <c r="E24"/>
  <c r="H24" l="1"/>
  <c r="H23"/>
  <c r="H22"/>
  <c r="H21"/>
  <c r="H26" i="1" l="1"/>
  <c r="H26" i="2"/>
  <c r="H25"/>
  <c r="F27" l="1"/>
  <c r="I69" l="1"/>
  <c r="I69" i="1"/>
  <c r="G27" l="1"/>
  <c r="G29" s="1"/>
  <c r="E27" i="2"/>
  <c r="E29" s="1"/>
  <c r="G27"/>
  <c r="G29" l="1"/>
  <c r="G30" s="1"/>
  <c r="H35"/>
  <c r="D27"/>
  <c r="F30"/>
  <c r="F39" s="1"/>
  <c r="F46" s="1"/>
  <c r="F48" s="1"/>
  <c r="F50" s="1"/>
  <c r="F54" s="1"/>
  <c r="A32"/>
  <c r="A33" s="1"/>
  <c r="G33"/>
  <c r="H33"/>
  <c r="H37"/>
  <c r="F38"/>
  <c r="H44"/>
  <c r="G45"/>
  <c r="H45" s="1"/>
  <c r="I53"/>
  <c r="C69"/>
  <c r="D70"/>
  <c r="D71"/>
  <c r="D72"/>
  <c r="D73"/>
  <c r="D74"/>
  <c r="D27" i="1"/>
  <c r="D29" s="1"/>
  <c r="E27"/>
  <c r="E29" s="1"/>
  <c r="F27"/>
  <c r="F30" s="1"/>
  <c r="F39" s="1"/>
  <c r="F46" s="1"/>
  <c r="F48" s="1"/>
  <c r="F50" s="1"/>
  <c r="F54" s="1"/>
  <c r="G30"/>
  <c r="D30"/>
  <c r="D32" s="1"/>
  <c r="A32"/>
  <c r="A33" s="1"/>
  <c r="G33"/>
  <c r="H33"/>
  <c r="H35"/>
  <c r="H37"/>
  <c r="D38"/>
  <c r="F38"/>
  <c r="D39"/>
  <c r="D46" s="1"/>
  <c r="D48" s="1"/>
  <c r="D50" s="1"/>
  <c r="H44"/>
  <c r="G45"/>
  <c r="H45" s="1"/>
  <c r="I53"/>
  <c r="C69"/>
  <c r="D70"/>
  <c r="D71"/>
  <c r="D72"/>
  <c r="D73"/>
  <c r="D74"/>
  <c r="D29" i="2" l="1"/>
  <c r="D30" s="1"/>
  <c r="D32" s="1"/>
  <c r="D38" s="1"/>
  <c r="D39" s="1"/>
  <c r="D46" s="1"/>
  <c r="D48" s="1"/>
  <c r="D50" s="1"/>
  <c r="D53" s="1"/>
  <c r="D59" s="1"/>
  <c r="D60" s="1"/>
  <c r="H27" i="1"/>
  <c r="D53"/>
  <c r="A34"/>
  <c r="A35" s="1"/>
  <c r="A36" s="1"/>
  <c r="A41" s="1"/>
  <c r="A44" s="1"/>
  <c r="A45" s="1"/>
  <c r="A48" s="1"/>
  <c r="A53" s="1"/>
  <c r="A59" s="1"/>
  <c r="H27" i="2"/>
  <c r="H29" i="1"/>
  <c r="E30"/>
  <c r="E32" s="1"/>
  <c r="H32" s="1"/>
  <c r="A34" i="2"/>
  <c r="A35" s="1"/>
  <c r="A36" s="1"/>
  <c r="A41" s="1"/>
  <c r="A44" s="1"/>
  <c r="A45" s="1"/>
  <c r="A48" s="1"/>
  <c r="A53" s="1"/>
  <c r="A59" s="1"/>
  <c r="H29"/>
  <c r="E30"/>
  <c r="E32" s="1"/>
  <c r="H30" i="1"/>
  <c r="G34" s="1"/>
  <c r="G38" s="1"/>
  <c r="F59" i="2"/>
  <c r="F60" s="1"/>
  <c r="H36"/>
  <c r="F59" i="1"/>
  <c r="F60" s="1"/>
  <c r="D59"/>
  <c r="D60" s="1"/>
  <c r="H36"/>
  <c r="E38" l="1"/>
  <c r="E39" s="1"/>
  <c r="E46" s="1"/>
  <c r="E48" s="1"/>
  <c r="E50" s="1"/>
  <c r="E53" s="1"/>
  <c r="H53" s="1"/>
  <c r="H30" i="2"/>
  <c r="G34" s="1"/>
  <c r="G38" s="1"/>
  <c r="H32"/>
  <c r="E38"/>
  <c r="E39" s="1"/>
  <c r="E46" s="1"/>
  <c r="E48" s="1"/>
  <c r="E50" s="1"/>
  <c r="E53" s="1"/>
  <c r="E59" s="1"/>
  <c r="E60" s="1"/>
  <c r="B8" s="1"/>
  <c r="H34"/>
  <c r="H34" i="1"/>
  <c r="E59" l="1"/>
  <c r="E60" s="1"/>
  <c r="B8" s="1"/>
  <c r="H53" i="2"/>
  <c r="H38"/>
  <c r="H39" s="1"/>
  <c r="G39"/>
  <c r="G54" s="1"/>
  <c r="H38" i="1"/>
  <c r="H39" s="1"/>
  <c r="G39"/>
  <c r="G54" s="1"/>
  <c r="H54" i="2" l="1"/>
  <c r="G42"/>
  <c r="G46" s="1"/>
  <c r="H41"/>
  <c r="H42" s="1"/>
  <c r="H46" s="1"/>
  <c r="H48" s="1"/>
  <c r="H50" s="1"/>
  <c r="H54" i="1"/>
  <c r="G42"/>
  <c r="G46" s="1"/>
  <c r="H41"/>
  <c r="H42" s="1"/>
  <c r="H46" s="1"/>
  <c r="H48" s="1"/>
  <c r="H50" s="1"/>
  <c r="G48" l="1"/>
  <c r="G50" s="1"/>
  <c r="G48" i="2"/>
  <c r="G50" s="1"/>
  <c r="H56" i="1" l="1"/>
  <c r="G59"/>
  <c r="G60" s="1"/>
  <c r="H56" i="2"/>
  <c r="H57" s="1"/>
  <c r="G59"/>
  <c r="G60" s="1"/>
  <c r="H57" i="1" l="1"/>
  <c r="H59"/>
  <c r="H59" i="2"/>
  <c r="H60" s="1"/>
  <c r="H60" i="1" l="1"/>
  <c r="J69" s="1"/>
  <c r="J69" i="2"/>
  <c r="B5"/>
  <c r="B5" i="1" l="1"/>
</calcChain>
</file>

<file path=xl/sharedStrings.xml><?xml version="1.0" encoding="utf-8"?>
<sst xmlns="http://schemas.openxmlformats.org/spreadsheetml/2006/main" count="177" uniqueCount="92">
  <si>
    <t>ТП 10/0,4</t>
  </si>
  <si>
    <t>КЛ 0,4 кВ</t>
  </si>
  <si>
    <t xml:space="preserve"> КЛ 6-10 кВ </t>
  </si>
  <si>
    <t>ВЛ 0,4 кВ</t>
  </si>
  <si>
    <t xml:space="preserve"> ВЛ 6-10 кВ</t>
  </si>
  <si>
    <t>Итого 
тыс. руб.
с НДС:</t>
  </si>
  <si>
    <t>Сметная стоимость, тыс. руб. с НДС</t>
  </si>
  <si>
    <t>Наименование объекта</t>
  </si>
  <si>
    <t>Составил</t>
  </si>
  <si>
    <t>Всего с НДС</t>
  </si>
  <si>
    <t>НДС</t>
  </si>
  <si>
    <t>Письмо Минархстроя от 17.01.92</t>
  </si>
  <si>
    <t>Всего по сводному расчету в текущих ценах</t>
  </si>
  <si>
    <t xml:space="preserve">ПИР     </t>
  </si>
  <si>
    <t>№39160-КК/08</t>
  </si>
  <si>
    <t>Оборудование с К=3,27, прочие с К=6,03</t>
  </si>
  <si>
    <t>от 18.11.10 №39160-КК/08</t>
  </si>
  <si>
    <t>СМР с К =  5,65 / 4,77 * 4,52</t>
  </si>
  <si>
    <t>от 07.11.11 №30394-ИП/08</t>
  </si>
  <si>
    <t>Итого в текущих ценах</t>
  </si>
  <si>
    <t>Всего по сводному расчету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</si>
  <si>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</si>
  <si>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МДС 81-35.2004</t>
  </si>
  <si>
    <t>Непредвиденные затраты</t>
  </si>
  <si>
    <t>Итого по Главам 1-12</t>
  </si>
  <si>
    <t>Стоимость эспертизы ПСД 33,75 %</t>
  </si>
  <si>
    <t>Постановление РФ от 05.03.2007 №145</t>
  </si>
  <si>
    <t>Стоимость проектных работ</t>
  </si>
  <si>
    <t>Расчет, УСПЭС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</si>
  <si>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</si>
  <si>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</si>
  <si>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</si>
  <si>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</si>
  <si>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</si>
  <si>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Итого по Главам 1-9</t>
  </si>
  <si>
    <t>Итого по Главе 9</t>
  </si>
  <si>
    <t xml:space="preserve">ПНР </t>
  </si>
  <si>
    <t xml:space="preserve">ЛСР </t>
  </si>
  <si>
    <t>Средства на организацию и проведение торгов 0,42%</t>
  </si>
  <si>
    <t>Письмо Минстроя РФ от 19.02.1996 Г№ВБ-29/12-61</t>
  </si>
  <si>
    <t>Командировочные расходы: ТЗ/8*112</t>
  </si>
  <si>
    <t>Расчет 1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</si>
  <si>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</si>
  <si>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МДС81-35.2004г п9.9</t>
  </si>
  <si>
    <t>Пуско-наладочные работы (КТП)</t>
  </si>
  <si>
    <t>Письмо ФСК 
МА 22/118 от 10.04.06</t>
  </si>
  <si>
    <t>Удорожание работ в зимнее время 1,9 %*0,9</t>
  </si>
  <si>
    <t>ГСН 81-05-02-2007
т. 4 п.2.6.</t>
  </si>
  <si>
    <t>Глава 9. Прочие работы и затраты</t>
  </si>
  <si>
    <t>Итого по Главам 1-8</t>
  </si>
  <si>
    <t>ГСН 81-05-01-2001
прил.1 п. 2.7., п. 2.1</t>
  </si>
  <si>
    <t>Глава 8. Временные здания и сооружения</t>
  </si>
  <si>
    <t>Итого по Главе 2</t>
  </si>
  <si>
    <t>Глава 2. Основные объекты строительства</t>
  </si>
  <si>
    <t>прочих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</si>
  <si>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</si>
  <si>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</si>
  <si>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</si>
  <si>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</si>
  <si>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</si>
  <si>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</si>
  <si>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</si>
  <si>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</si>
  <si>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Составлен в ценах по состоянию на  01.01.2000г. с переводом в текущие цены по  состоянию 4 квартал  2010г.</t>
  </si>
  <si>
    <t>(наименование стройки)</t>
  </si>
  <si>
    <t xml:space="preserve">СВОДНЫЙ СМЕТНЫЙ РАСЧЕТ СТОИМОСТИ СТРОИТЕЛЬСТВА </t>
  </si>
  <si>
    <t xml:space="preserve">в текущих ценах с НДС-18% </t>
  </si>
  <si>
    <t xml:space="preserve">                            _____________________Леваков Г.Г.</t>
  </si>
  <si>
    <t>в т.ч. СМР , тыс. руб.</t>
  </si>
  <si>
    <t>филиала ОАО "МРСК Центра" - "Белгородэнерго"</t>
  </si>
  <si>
    <t xml:space="preserve"> с НДС-18% </t>
  </si>
  <si>
    <t xml:space="preserve"> по капитальному строительству</t>
  </si>
  <si>
    <t>Сводный сметный расчет в сумме, тыс. руб.</t>
  </si>
  <si>
    <t>Заместитель директора</t>
  </si>
  <si>
    <t>"Утверждаю"</t>
  </si>
  <si>
    <t>Форма № 1</t>
  </si>
  <si>
    <t>Оборудование с К=3,55, прочие с К=6,95</t>
  </si>
  <si>
    <t xml:space="preserve">СМР с К=  5,65 </t>
  </si>
  <si>
    <t>Романенко О.В.</t>
  </si>
  <si>
    <t>Составлен в ценах по состоянию на  01.01.2000г. с переводом в текущие цены по  состоянию 4 квартал  2011г.</t>
  </si>
  <si>
    <t>Локальная смета №2-1</t>
  </si>
  <si>
    <t>Локальная смета №2-2</t>
  </si>
  <si>
    <t>Временные здания и сооружения 2,5 %*0,8</t>
  </si>
  <si>
    <t>Локальная смета №2-4</t>
  </si>
  <si>
    <t>Реконструкция ВЛ-0,4 кВ от ЗТП-100 ПС "Грайворон", ЗТП-100 ПС "Грайворон"</t>
  </si>
  <si>
    <t>Локальная смета №2-3</t>
  </si>
  <si>
    <t>ВЛ-0,4 кВ</t>
  </si>
  <si>
    <t>ВЛЗ-10 кВ</t>
  </si>
  <si>
    <t>КЛ-10 кВ</t>
  </si>
  <si>
    <t>КЛ-0,4 кВ</t>
  </si>
  <si>
    <t>Локальная смета №2-5</t>
  </si>
  <si>
    <t>Трансформаторные подстанции( 2КТП-400/10/0,4 кВА, КТП-100/10/0,4 кВа)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</si>
</sst>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name val="Arial Cyr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Border="1"/>
    <xf numFmtId="0" fontId="7" fillId="0" borderId="0" xfId="0" applyFont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/>
    <xf numFmtId="165" fontId="3" fillId="0" borderId="0" xfId="0" applyNumberFormat="1" applyFont="1"/>
    <xf numFmtId="164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3" fontId="12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top"/>
    </xf>
    <xf numFmtId="165" fontId="12" fillId="0" borderId="8" xfId="0" applyNumberFormat="1" applyFont="1" applyBorder="1" applyAlignment="1">
      <alignment horizontal="right" vertical="top"/>
    </xf>
    <xf numFmtId="164" fontId="12" fillId="0" borderId="8" xfId="0" applyNumberFormat="1" applyFont="1" applyBorder="1" applyAlignment="1">
      <alignment horizontal="right" vertical="top"/>
    </xf>
    <xf numFmtId="0" fontId="12" fillId="0" borderId="8" xfId="0" applyFon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164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49" fontId="13" fillId="0" borderId="8" xfId="0" applyNumberFormat="1" applyFont="1" applyBorder="1" applyAlignment="1">
      <alignment horizontal="left" vertical="top" wrapText="1"/>
    </xf>
    <xf numFmtId="166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9" fontId="14" fillId="0" borderId="8" xfId="0" applyNumberFormat="1" applyFont="1" applyBorder="1" applyAlignment="1">
      <alignment horizontal="left" vertical="top" wrapText="1"/>
    </xf>
    <xf numFmtId="165" fontId="12" fillId="0" borderId="9" xfId="0" applyNumberFormat="1" applyFont="1" applyBorder="1" applyAlignment="1">
      <alignment horizontal="right" vertical="top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49" fontId="13" fillId="0" borderId="8" xfId="0" applyNumberFormat="1" applyFont="1" applyBorder="1" applyAlignment="1">
      <alignment horizontal="left" vertical="top"/>
    </xf>
    <xf numFmtId="165" fontId="15" fillId="0" borderId="8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8" xfId="0" applyFont="1" applyBorder="1" applyAlignment="1">
      <alignment horizontal="left" vertical="top" wrapText="1"/>
    </xf>
    <xf numFmtId="0" fontId="16" fillId="0" borderId="0" xfId="0" applyFont="1"/>
    <xf numFmtId="165" fontId="4" fillId="0" borderId="8" xfId="0" applyNumberFormat="1" applyFont="1" applyFill="1" applyBorder="1" applyAlignment="1">
      <alignment horizontal="right"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righ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right" vertical="top" wrapText="1"/>
    </xf>
    <xf numFmtId="0" fontId="4" fillId="0" borderId="8" xfId="0" applyFont="1" applyFill="1" applyBorder="1" applyAlignment="1">
      <alignment horizontal="right" vertical="top"/>
    </xf>
    <xf numFmtId="165" fontId="4" fillId="3" borderId="12" xfId="0" applyNumberFormat="1" applyFont="1" applyFill="1" applyBorder="1" applyAlignment="1">
      <alignment horizontal="right" vertical="top" wrapText="1"/>
    </xf>
    <xf numFmtId="0" fontId="16" fillId="0" borderId="0" xfId="0" applyFont="1" applyBorder="1"/>
    <xf numFmtId="164" fontId="4" fillId="4" borderId="8" xfId="0" applyNumberFormat="1" applyFont="1" applyFill="1" applyBorder="1" applyAlignment="1">
      <alignment horizontal="righ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 wrapText="1"/>
    </xf>
    <xf numFmtId="164" fontId="4" fillId="0" borderId="8" xfId="0" applyNumberFormat="1" applyFont="1" applyFill="1" applyBorder="1" applyAlignment="1">
      <alignment horizontal="right" vertical="top"/>
    </xf>
    <xf numFmtId="0" fontId="0" fillId="0" borderId="0" xfId="0" applyBorder="1"/>
    <xf numFmtId="2" fontId="4" fillId="0" borderId="8" xfId="0" applyNumberFormat="1" applyFont="1" applyFill="1" applyBorder="1" applyAlignment="1">
      <alignment horizontal="right" vertical="top"/>
    </xf>
    <xf numFmtId="49" fontId="4" fillId="0" borderId="8" xfId="0" applyNumberFormat="1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9" fontId="4" fillId="0" borderId="8" xfId="0" applyNumberFormat="1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20" fillId="0" borderId="8" xfId="0" applyFont="1" applyFill="1" applyBorder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Border="1"/>
    <xf numFmtId="0" fontId="18" fillId="0" borderId="8" xfId="0" applyFont="1" applyBorder="1" applyAlignment="1">
      <alignment horizontal="right" vertical="top" wrapText="1"/>
    </xf>
    <xf numFmtId="0" fontId="17" fillId="0" borderId="8" xfId="0" applyFont="1" applyBorder="1" applyAlignment="1">
      <alignment horizontal="right" vertical="top"/>
    </xf>
    <xf numFmtId="0" fontId="4" fillId="0" borderId="8" xfId="0" applyFont="1" applyFill="1" applyBorder="1" applyAlignment="1">
      <alignment horizontal="right" vertical="top" wrapText="1"/>
    </xf>
    <xf numFmtId="164" fontId="4" fillId="0" borderId="12" xfId="0" applyNumberFormat="1" applyFont="1" applyBorder="1" applyAlignment="1">
      <alignment horizontal="right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1" fillId="0" borderId="0" xfId="0" applyFont="1" applyBorder="1"/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top" indent="1"/>
    </xf>
    <xf numFmtId="165" fontId="4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/>
    </xf>
    <xf numFmtId="165" fontId="24" fillId="0" borderId="0" xfId="0" applyNumberFormat="1" applyFont="1" applyAlignment="1">
      <alignment horizontal="right" vertical="top" indent="1"/>
    </xf>
    <xf numFmtId="165" fontId="25" fillId="0" borderId="0" xfId="0" applyNumberFormat="1" applyFont="1" applyAlignment="1">
      <alignment horizontal="left" vertical="top"/>
    </xf>
    <xf numFmtId="49" fontId="24" fillId="0" borderId="0" xfId="0" applyNumberFormat="1" applyFont="1" applyFill="1" applyAlignment="1">
      <alignment horizontal="left" vertical="top"/>
    </xf>
    <xf numFmtId="0" fontId="26" fillId="0" borderId="0" xfId="0" applyFont="1"/>
    <xf numFmtId="0" fontId="26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23" fillId="0" borderId="0" xfId="0" applyFont="1"/>
    <xf numFmtId="0" fontId="3" fillId="0" borderId="0" xfId="0" applyFont="1" applyBorder="1" applyAlignment="1">
      <alignment horizontal="left" vertical="top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4" fontId="12" fillId="0" borderId="9" xfId="0" applyNumberFormat="1" applyFont="1" applyBorder="1" applyAlignment="1">
      <alignment horizontal="right" vertical="top"/>
    </xf>
    <xf numFmtId="49" fontId="13" fillId="0" borderId="8" xfId="0" applyNumberFormat="1" applyFont="1" applyFill="1" applyBorder="1" applyAlignment="1">
      <alignment horizontal="left" vertical="top"/>
    </xf>
    <xf numFmtId="49" fontId="17" fillId="0" borderId="8" xfId="0" applyNumberFormat="1" applyFont="1" applyFill="1" applyBorder="1" applyAlignment="1">
      <alignment horizontal="left" vertical="top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8" xfId="0" applyNumberFormat="1" applyFont="1" applyFill="1" applyBorder="1" applyAlignment="1">
      <alignment horizontal="right" vertical="top" wrapText="1"/>
    </xf>
    <xf numFmtId="2" fontId="4" fillId="4" borderId="8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4" fillId="0" borderId="11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 vertical="top" wrapText="1"/>
    </xf>
    <xf numFmtId="164" fontId="4" fillId="0" borderId="11" xfId="0" applyNumberFormat="1" applyFont="1" applyFill="1" applyBorder="1" applyAlignment="1">
      <alignment horizontal="right" vertical="top" wrapText="1"/>
    </xf>
    <xf numFmtId="0" fontId="16" fillId="5" borderId="0" xfId="0" applyFont="1" applyFill="1"/>
    <xf numFmtId="0" fontId="16" fillId="5" borderId="0" xfId="0" applyFont="1" applyFill="1" applyBorder="1"/>
    <xf numFmtId="0" fontId="3" fillId="5" borderId="0" xfId="0" applyFont="1" applyFill="1" applyBorder="1"/>
    <xf numFmtId="0" fontId="3" fillId="5" borderId="0" xfId="0" applyFont="1" applyFill="1"/>
    <xf numFmtId="0" fontId="17" fillId="0" borderId="16" xfId="0" applyFont="1" applyBorder="1" applyAlignment="1">
      <alignment horizontal="right" vertical="top" wrapText="1"/>
    </xf>
    <xf numFmtId="0" fontId="4" fillId="0" borderId="8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left" vertical="top"/>
    </xf>
    <xf numFmtId="165" fontId="4" fillId="0" borderId="12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4" fillId="0" borderId="8" xfId="0" applyFont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right" vertical="top" wrapText="1"/>
    </xf>
    <xf numFmtId="1" fontId="4" fillId="0" borderId="8" xfId="0" applyNumberFormat="1" applyFont="1" applyFill="1" applyBorder="1" applyAlignment="1">
      <alignment horizontal="right" vertical="top" wrapText="1"/>
    </xf>
    <xf numFmtId="164" fontId="4" fillId="0" borderId="17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</cellXfs>
  <cellStyles count="13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Обычный 6" xfId="11"/>
    <cellStyle name="Обычный 7" xfId="12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  <pageSetUpPr autoPageBreaks="0"/>
  </sheetPr>
  <dimension ref="A1:T83"/>
  <sheetViews>
    <sheetView showGridLines="0" view="pageBreakPreview" topLeftCell="A43" zoomScaleSheetLayoutView="100" workbookViewId="0">
      <selection activeCell="D64" sqref="D64"/>
    </sheetView>
  </sheetViews>
  <sheetFormatPr defaultRowHeight="12.75"/>
  <cols>
    <col min="1" max="1" width="5" style="5" customWidth="1"/>
    <col min="2" max="2" width="22.42578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0.42578125" style="1" customWidth="1"/>
    <col min="10" max="10" width="10.5703125" style="1" customWidth="1"/>
    <col min="11" max="16384" width="9.140625" style="1"/>
  </cols>
  <sheetData>
    <row r="1" spans="1:13">
      <c r="A1" s="108"/>
      <c r="D1" s="90"/>
      <c r="E1" s="90"/>
      <c r="F1" s="90"/>
      <c r="G1" s="90"/>
      <c r="H1" s="107" t="s">
        <v>75</v>
      </c>
    </row>
    <row r="2" spans="1:13" ht="15">
      <c r="C2" s="106"/>
      <c r="D2" s="90"/>
      <c r="E2" s="99"/>
      <c r="F2" s="100"/>
      <c r="G2" s="99"/>
      <c r="H2" s="101" t="s">
        <v>74</v>
      </c>
    </row>
    <row r="3" spans="1:13" ht="14.25">
      <c r="D3" s="90"/>
      <c r="E3" s="105"/>
      <c r="F3" s="105"/>
      <c r="G3" s="101"/>
      <c r="H3" s="101" t="s">
        <v>73</v>
      </c>
    </row>
    <row r="4" spans="1:13" ht="14.25">
      <c r="B4" s="104" t="s">
        <v>72</v>
      </c>
      <c r="C4" s="103"/>
      <c r="D4" s="102"/>
      <c r="E4" s="101"/>
      <c r="F4" s="154" t="s">
        <v>71</v>
      </c>
      <c r="G4" s="154"/>
      <c r="H4" s="154"/>
    </row>
    <row r="5" spans="1:13" ht="14.25">
      <c r="B5" s="93">
        <f>H60</f>
        <v>15592.952000000001</v>
      </c>
      <c r="C5" s="3" t="s">
        <v>70</v>
      </c>
      <c r="D5" s="90"/>
      <c r="E5" s="154" t="s">
        <v>69</v>
      </c>
      <c r="F5" s="154"/>
      <c r="G5" s="154"/>
      <c r="H5" s="154"/>
    </row>
    <row r="6" spans="1:13" ht="15">
      <c r="E6" s="100"/>
      <c r="F6" s="100"/>
      <c r="G6" s="99"/>
      <c r="H6" s="99"/>
    </row>
    <row r="7" spans="1:13" ht="14.25">
      <c r="B7" s="98" t="s">
        <v>68</v>
      </c>
      <c r="C7" s="97"/>
      <c r="D7" s="90"/>
      <c r="E7" s="154" t="s">
        <v>67</v>
      </c>
      <c r="F7" s="154"/>
      <c r="G7" s="154"/>
      <c r="H7" s="154"/>
    </row>
    <row r="8" spans="1:13">
      <c r="B8" s="96">
        <f>D60+E60+F60+(G55+G53)*1.18</f>
        <v>15258.087</v>
      </c>
      <c r="C8" s="95" t="s">
        <v>66</v>
      </c>
      <c r="G8" s="90"/>
      <c r="H8" s="90"/>
    </row>
    <row r="9" spans="1:13">
      <c r="B9" s="93"/>
      <c r="E9" s="94"/>
      <c r="G9" s="90"/>
      <c r="H9" s="90"/>
    </row>
    <row r="10" spans="1:13" ht="27.75" customHeight="1">
      <c r="A10" s="155" t="s">
        <v>65</v>
      </c>
      <c r="B10" s="155"/>
      <c r="C10" s="155"/>
      <c r="D10" s="155"/>
      <c r="E10" s="155"/>
      <c r="F10" s="155"/>
      <c r="G10" s="155"/>
      <c r="H10" s="155"/>
    </row>
    <row r="11" spans="1:13" ht="18.75" customHeight="1">
      <c r="A11" s="156" t="s">
        <v>84</v>
      </c>
      <c r="B11" s="156"/>
      <c r="C11" s="156"/>
      <c r="D11" s="156"/>
      <c r="E11" s="156"/>
      <c r="F11" s="156"/>
      <c r="G11" s="156"/>
      <c r="H11" s="156"/>
      <c r="I11" s="2"/>
      <c r="J11" s="2"/>
      <c r="K11" s="2"/>
      <c r="L11" s="2"/>
      <c r="M11" s="2"/>
    </row>
    <row r="12" spans="1:13">
      <c r="B12" s="93"/>
      <c r="C12" s="153" t="s">
        <v>64</v>
      </c>
      <c r="D12" s="153"/>
      <c r="E12" s="153"/>
      <c r="F12" s="153"/>
      <c r="G12" s="153"/>
      <c r="H12" s="92"/>
    </row>
    <row r="13" spans="1:13">
      <c r="D13" s="22"/>
      <c r="E13" s="22"/>
      <c r="F13" s="22"/>
      <c r="G13" s="22"/>
      <c r="H13" s="92"/>
    </row>
    <row r="14" spans="1:13">
      <c r="B14" s="4" t="s">
        <v>79</v>
      </c>
      <c r="D14" s="91"/>
      <c r="E14" s="90"/>
      <c r="F14" s="90"/>
      <c r="G14" s="90"/>
      <c r="H14" s="90"/>
    </row>
    <row r="15" spans="1:13" ht="13.15" customHeight="1">
      <c r="A15" s="149" t="s">
        <v>62</v>
      </c>
      <c r="B15" s="150" t="s">
        <v>61</v>
      </c>
      <c r="C15" s="149" t="s">
        <v>60</v>
      </c>
      <c r="D15" s="151" t="s">
        <v>59</v>
      </c>
      <c r="E15" s="151"/>
      <c r="F15" s="151"/>
      <c r="G15" s="151"/>
      <c r="H15" s="149" t="s">
        <v>58</v>
      </c>
    </row>
    <row r="16" spans="1:13" ht="13.15" customHeight="1">
      <c r="A16" s="149"/>
      <c r="B16" s="150"/>
      <c r="C16" s="149"/>
      <c r="D16" s="149" t="s">
        <v>57</v>
      </c>
      <c r="E16" s="149" t="s">
        <v>56</v>
      </c>
      <c r="F16" s="149" t="s">
        <v>55</v>
      </c>
      <c r="G16" s="149" t="s">
        <v>54</v>
      </c>
      <c r="H16" s="149"/>
    </row>
    <row r="17" spans="1:17" ht="12.75" customHeight="1">
      <c r="A17" s="149"/>
      <c r="B17" s="150"/>
      <c r="C17" s="149"/>
      <c r="D17" s="149"/>
      <c r="E17" s="149"/>
      <c r="F17" s="149"/>
      <c r="G17" s="149"/>
      <c r="H17" s="152"/>
      <c r="I17" s="118"/>
    </row>
    <row r="18" spans="1:17" ht="13.15" customHeight="1">
      <c r="A18" s="149"/>
      <c r="B18" s="150"/>
      <c r="C18" s="149"/>
      <c r="D18" s="149"/>
      <c r="E18" s="149"/>
      <c r="F18" s="149"/>
      <c r="G18" s="149"/>
      <c r="H18" s="152"/>
      <c r="I18" s="118"/>
    </row>
    <row r="19" spans="1:17">
      <c r="A19" s="88">
        <v>1</v>
      </c>
      <c r="B19" s="89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129">
        <v>8</v>
      </c>
      <c r="I19" s="118"/>
    </row>
    <row r="20" spans="1:17" ht="15" customHeight="1">
      <c r="A20" s="87" t="s">
        <v>53</v>
      </c>
      <c r="B20" s="86"/>
      <c r="C20" s="86"/>
      <c r="D20" s="86"/>
      <c r="E20" s="86"/>
      <c r="F20" s="86"/>
      <c r="G20" s="86"/>
      <c r="H20" s="86"/>
      <c r="I20" s="118"/>
      <c r="J20" s="84"/>
      <c r="K20" s="13"/>
      <c r="L20" s="13"/>
      <c r="M20" s="13"/>
      <c r="N20" s="13"/>
      <c r="O20" s="13"/>
      <c r="P20" s="13"/>
      <c r="Q20" s="13"/>
    </row>
    <row r="21" spans="1:17" s="74" customFormat="1">
      <c r="A21" s="81">
        <v>1</v>
      </c>
      <c r="B21" s="80" t="s">
        <v>80</v>
      </c>
      <c r="C21" s="83" t="s">
        <v>86</v>
      </c>
      <c r="D21" s="48">
        <f>366.93-I21</f>
        <v>355.33600000000001</v>
      </c>
      <c r="E21" s="48">
        <v>633.13</v>
      </c>
      <c r="F21" s="48">
        <v>287.82</v>
      </c>
      <c r="G21" s="78"/>
      <c r="H21" s="48">
        <f>SUM(D21:G21)</f>
        <v>1276.2860000000001</v>
      </c>
      <c r="I21" s="132">
        <v>11.593999999999999</v>
      </c>
      <c r="J21" s="130">
        <v>4133</v>
      </c>
      <c r="K21" s="130"/>
      <c r="L21" s="131">
        <v>1116</v>
      </c>
      <c r="M21" s="75"/>
      <c r="N21" s="75"/>
      <c r="O21" s="75"/>
      <c r="P21" s="75"/>
      <c r="Q21" s="75"/>
    </row>
    <row r="22" spans="1:17" s="74" customFormat="1">
      <c r="A22" s="81">
        <v>2</v>
      </c>
      <c r="B22" s="80" t="s">
        <v>81</v>
      </c>
      <c r="C22" s="83" t="s">
        <v>87</v>
      </c>
      <c r="D22" s="48">
        <f>62.99-I22</f>
        <v>60.585000000000001</v>
      </c>
      <c r="E22" s="48">
        <v>53.16</v>
      </c>
      <c r="F22" s="78"/>
      <c r="G22" s="78"/>
      <c r="H22" s="48">
        <f>SUM(D22:G22)</f>
        <v>113.745</v>
      </c>
      <c r="I22" s="74">
        <v>2.4049999999999998</v>
      </c>
      <c r="J22" s="130">
        <v>348</v>
      </c>
      <c r="K22" s="130"/>
      <c r="L22" s="131">
        <v>90</v>
      </c>
      <c r="M22" s="75"/>
      <c r="N22" s="75"/>
      <c r="O22" s="75"/>
      <c r="P22" s="75"/>
      <c r="Q22" s="75"/>
    </row>
    <row r="23" spans="1:17" s="74" customFormat="1">
      <c r="A23" s="81">
        <v>3</v>
      </c>
      <c r="B23" s="80" t="s">
        <v>85</v>
      </c>
      <c r="C23" s="82" t="s">
        <v>88</v>
      </c>
      <c r="D23" s="60">
        <v>146.5</v>
      </c>
      <c r="E23" s="60">
        <f>353.74-I23</f>
        <v>279.291</v>
      </c>
      <c r="F23" s="78"/>
      <c r="G23" s="78"/>
      <c r="H23" s="48">
        <f>SUM(D23:G23)</f>
        <v>425.791</v>
      </c>
      <c r="I23" s="74">
        <v>74.448999999999998</v>
      </c>
      <c r="J23" s="130">
        <v>1142</v>
      </c>
      <c r="K23" s="130"/>
      <c r="L23" s="131">
        <v>495</v>
      </c>
      <c r="M23" s="75"/>
      <c r="N23" s="75"/>
      <c r="O23" s="75"/>
      <c r="P23" s="75"/>
      <c r="Q23" s="75"/>
    </row>
    <row r="24" spans="1:17" s="74" customFormat="1">
      <c r="A24" s="81">
        <v>4</v>
      </c>
      <c r="B24" s="80" t="s">
        <v>83</v>
      </c>
      <c r="C24" s="49" t="s">
        <v>89</v>
      </c>
      <c r="D24" s="79">
        <v>34.47</v>
      </c>
      <c r="E24" s="79">
        <f>114.1-I24</f>
        <v>105.31699999999999</v>
      </c>
      <c r="F24" s="48"/>
      <c r="G24" s="78"/>
      <c r="H24" s="48">
        <f>D24+E24+F24+G24</f>
        <v>139.78699999999998</v>
      </c>
      <c r="I24" s="128">
        <v>8.7829999999999995</v>
      </c>
      <c r="J24" s="130">
        <v>530</v>
      </c>
      <c r="K24" s="130"/>
      <c r="L24" s="131">
        <v>260</v>
      </c>
      <c r="M24" s="75"/>
      <c r="N24" s="75"/>
      <c r="O24" s="75"/>
      <c r="P24" s="75"/>
      <c r="Q24" s="75"/>
    </row>
    <row r="25" spans="1:17" s="74" customFormat="1" ht="25.5">
      <c r="A25" s="81">
        <v>5</v>
      </c>
      <c r="B25" s="80" t="s">
        <v>90</v>
      </c>
      <c r="C25" s="49" t="s">
        <v>91</v>
      </c>
      <c r="D25" s="79">
        <v>27.87</v>
      </c>
      <c r="E25" s="79">
        <v>10.84</v>
      </c>
      <c r="F25" s="60">
        <f>572.04-I25</f>
        <v>430.83799999999997</v>
      </c>
      <c r="G25" s="78"/>
      <c r="H25" s="48">
        <f>D25+E25+F25+G25</f>
        <v>469.54799999999994</v>
      </c>
      <c r="I25" s="128">
        <v>141.202</v>
      </c>
      <c r="J25" s="76">
        <v>273</v>
      </c>
      <c r="K25" s="77"/>
      <c r="L25" s="76">
        <v>33</v>
      </c>
      <c r="M25" s="75"/>
      <c r="N25" s="75"/>
      <c r="O25" s="75"/>
      <c r="P25" s="75"/>
      <c r="Q25" s="75"/>
    </row>
    <row r="26" spans="1:17" s="74" customFormat="1" hidden="1">
      <c r="A26" s="81"/>
      <c r="B26" s="80"/>
      <c r="C26" s="49"/>
      <c r="D26" s="79"/>
      <c r="E26" s="79"/>
      <c r="F26" s="79"/>
      <c r="G26" s="78"/>
      <c r="H26" s="48">
        <f>D26+E26+F26+G26</f>
        <v>0</v>
      </c>
      <c r="I26" s="128"/>
      <c r="J26" s="76"/>
      <c r="K26" s="77"/>
      <c r="L26" s="76"/>
      <c r="M26" s="75"/>
      <c r="N26" s="75"/>
      <c r="O26" s="75"/>
      <c r="P26" s="75"/>
      <c r="Q26" s="75"/>
    </row>
    <row r="27" spans="1:17">
      <c r="A27" s="73">
        <v>1</v>
      </c>
      <c r="B27" s="31"/>
      <c r="C27" s="52" t="s">
        <v>52</v>
      </c>
      <c r="D27" s="56">
        <f>ROUND(SUM(D21:D26),3)</f>
        <v>624.76099999999997</v>
      </c>
      <c r="E27" s="56">
        <f>ROUND(SUM(E21:E26),3)</f>
        <v>1081.7380000000001</v>
      </c>
      <c r="F27" s="56">
        <f>ROUND(SUM(F21:F26),3)</f>
        <v>718.65800000000002</v>
      </c>
      <c r="G27" s="56">
        <f>ROUND(SUM(G21:G26),3)</f>
        <v>0</v>
      </c>
      <c r="H27" s="56">
        <f>ROUND(SUM(H21:H26),3)</f>
        <v>2425.1570000000002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2" t="s">
        <v>51</v>
      </c>
      <c r="B28" s="143"/>
      <c r="C28" s="143"/>
      <c r="D28" s="143"/>
      <c r="E28" s="143"/>
      <c r="F28" s="143"/>
      <c r="G28" s="143"/>
      <c r="H28" s="143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5">
        <v>6</v>
      </c>
      <c r="B29" s="35" t="s">
        <v>50</v>
      </c>
      <c r="C29" s="52" t="s">
        <v>82</v>
      </c>
      <c r="D29" s="53">
        <f>ROUND(D27*0.02*I29,3)</f>
        <v>12.494999999999999</v>
      </c>
      <c r="E29" s="53">
        <f>ROUND(E27*0.02*I29,3)</f>
        <v>21.635000000000002</v>
      </c>
      <c r="F29" s="53">
        <v>0</v>
      </c>
      <c r="G29" s="53">
        <f>ROUND(G27*0.02,3)</f>
        <v>0</v>
      </c>
      <c r="H29" s="53">
        <f>D29+E29</f>
        <v>34.130000000000003</v>
      </c>
      <c r="I29" s="46">
        <v>1</v>
      </c>
      <c r="J29" s="59"/>
      <c r="K29" s="13"/>
      <c r="L29" s="13"/>
      <c r="M29" s="13"/>
      <c r="N29" s="62"/>
      <c r="O29" s="63"/>
      <c r="P29" s="62"/>
      <c r="Q29" s="13"/>
    </row>
    <row r="30" spans="1:17" ht="13.15" customHeight="1">
      <c r="A30" s="72"/>
      <c r="B30" s="71"/>
      <c r="C30" s="70" t="s">
        <v>49</v>
      </c>
      <c r="D30" s="69">
        <f>D29+D27</f>
        <v>637.25599999999997</v>
      </c>
      <c r="E30" s="69">
        <f>E29+E27</f>
        <v>1103.373</v>
      </c>
      <c r="F30" s="69">
        <f>F29+F27</f>
        <v>718.65800000000002</v>
      </c>
      <c r="G30" s="69">
        <f>G29+G27</f>
        <v>0</v>
      </c>
      <c r="H30" s="69">
        <f>H29+H27</f>
        <v>2459.2870000000003</v>
      </c>
      <c r="I30" s="46"/>
      <c r="J30" s="59"/>
      <c r="K30" s="13"/>
      <c r="L30" s="13"/>
      <c r="M30" s="13"/>
      <c r="N30" s="62"/>
      <c r="O30" s="63"/>
      <c r="P30" s="62"/>
      <c r="Q30" s="13"/>
    </row>
    <row r="31" spans="1:17" ht="13.15" customHeight="1">
      <c r="A31" s="144" t="s">
        <v>48</v>
      </c>
      <c r="B31" s="145"/>
      <c r="C31" s="145"/>
      <c r="D31" s="145"/>
      <c r="E31" s="145"/>
      <c r="F31" s="145"/>
      <c r="G31" s="145"/>
      <c r="H31" s="145"/>
      <c r="I31" s="46"/>
      <c r="J31" s="59"/>
      <c r="K31" s="13"/>
      <c r="L31" s="13"/>
      <c r="M31" s="13"/>
      <c r="N31" s="62"/>
      <c r="O31" s="63"/>
      <c r="P31" s="62"/>
      <c r="Q31" s="13"/>
    </row>
    <row r="32" spans="1:17" ht="22.5">
      <c r="A32" s="55">
        <f>A29+1</f>
        <v>7</v>
      </c>
      <c r="B32" s="35" t="s">
        <v>47</v>
      </c>
      <c r="C32" s="54" t="s">
        <v>46</v>
      </c>
      <c r="D32" s="53">
        <f>ROUND(D30*0.0171,3)</f>
        <v>10.897</v>
      </c>
      <c r="E32" s="53">
        <f>ROUND(E30*0.0171,3)</f>
        <v>18.867999999999999</v>
      </c>
      <c r="F32" s="33"/>
      <c r="G32" s="33"/>
      <c r="H32" s="53">
        <f t="shared" ref="H32:H38" si="0">D32+E32+F32+G32</f>
        <v>29.765000000000001</v>
      </c>
      <c r="I32" s="46"/>
      <c r="J32" s="59"/>
      <c r="K32" s="13"/>
      <c r="L32" s="13"/>
      <c r="M32" s="13"/>
      <c r="N32" s="62"/>
      <c r="O32" s="63"/>
      <c r="P32" s="62"/>
      <c r="Q32" s="13"/>
    </row>
    <row r="33" spans="1:17" ht="22.5" hidden="1">
      <c r="A33" s="55">
        <f>A32+1</f>
        <v>8</v>
      </c>
      <c r="B33" s="35" t="s">
        <v>45</v>
      </c>
      <c r="C33" s="52" t="s">
        <v>44</v>
      </c>
      <c r="D33" s="37"/>
      <c r="E33" s="37"/>
      <c r="F33" s="37"/>
      <c r="G33" s="53">
        <f>0*0.07</f>
        <v>0</v>
      </c>
      <c r="H33" s="53">
        <f t="shared" si="0"/>
        <v>0</v>
      </c>
      <c r="I33" s="46"/>
      <c r="J33" s="59"/>
      <c r="K33" s="13"/>
      <c r="L33" s="13"/>
      <c r="M33" s="13"/>
      <c r="N33" s="62"/>
      <c r="O33" s="63"/>
      <c r="P33" s="62"/>
      <c r="Q33" s="13"/>
    </row>
    <row r="34" spans="1:17" customFormat="1" ht="51">
      <c r="A34" s="55">
        <f>A32+1</f>
        <v>8</v>
      </c>
      <c r="B34" s="68" t="s">
        <v>43</v>
      </c>
      <c r="C34" s="52" t="s">
        <v>42</v>
      </c>
      <c r="D34" s="51"/>
      <c r="E34" s="51"/>
      <c r="F34" s="37"/>
      <c r="G34" s="67">
        <f>H30/100</f>
        <v>24.592870000000001</v>
      </c>
      <c r="H34" s="112">
        <f t="shared" si="0"/>
        <v>24.592870000000001</v>
      </c>
      <c r="I34" s="46">
        <v>0</v>
      </c>
      <c r="J34" s="59"/>
      <c r="K34" s="66"/>
      <c r="L34" s="66"/>
      <c r="M34" s="66"/>
      <c r="N34" s="66"/>
      <c r="O34" s="66"/>
      <c r="P34" s="66"/>
      <c r="Q34" s="66"/>
    </row>
    <row r="35" spans="1:17">
      <c r="A35" s="55">
        <f>A34+1</f>
        <v>9</v>
      </c>
      <c r="B35" s="35" t="s">
        <v>41</v>
      </c>
      <c r="C35" s="54" t="s">
        <v>40</v>
      </c>
      <c r="D35" s="48"/>
      <c r="E35" s="48"/>
      <c r="F35" s="65"/>
      <c r="G35" s="114">
        <f>104.597/J54</f>
        <v>15.049928057553956</v>
      </c>
      <c r="H35" s="112">
        <f t="shared" si="0"/>
        <v>15.049928057553956</v>
      </c>
      <c r="I35" s="46"/>
      <c r="J35" s="64"/>
      <c r="K35" s="63"/>
      <c r="L35" s="62"/>
      <c r="M35" s="13"/>
      <c r="N35" s="13"/>
      <c r="O35" s="13"/>
      <c r="P35" s="13"/>
      <c r="Q35" s="13"/>
    </row>
    <row r="36" spans="1:17" ht="22.5">
      <c r="A36" s="55">
        <f>A35+1</f>
        <v>10</v>
      </c>
      <c r="B36" s="35" t="s">
        <v>39</v>
      </c>
      <c r="C36" s="52" t="s">
        <v>38</v>
      </c>
      <c r="D36" s="57"/>
      <c r="E36" s="57"/>
      <c r="F36" s="57"/>
      <c r="G36" s="114">
        <v>0</v>
      </c>
      <c r="H36" s="112">
        <f t="shared" si="0"/>
        <v>0</v>
      </c>
      <c r="I36" s="46"/>
      <c r="J36" s="59"/>
      <c r="K36" s="13"/>
      <c r="L36" s="13"/>
      <c r="M36" s="13"/>
      <c r="N36" s="13"/>
      <c r="O36" s="13"/>
      <c r="P36" s="13"/>
      <c r="Q36" s="13"/>
    </row>
    <row r="37" spans="1:17" ht="12" customHeight="1">
      <c r="A37" s="55"/>
      <c r="B37" s="61" t="s">
        <v>37</v>
      </c>
      <c r="C37" s="52" t="s">
        <v>36</v>
      </c>
      <c r="D37" s="37"/>
      <c r="E37" s="37"/>
      <c r="F37" s="37"/>
      <c r="G37" s="60">
        <v>0</v>
      </c>
      <c r="H37" s="53">
        <f t="shared" si="0"/>
        <v>0</v>
      </c>
      <c r="I37" s="46"/>
      <c r="J37" s="59"/>
      <c r="K37" s="13"/>
      <c r="L37" s="13"/>
      <c r="M37" s="13"/>
      <c r="N37" s="13"/>
      <c r="O37" s="13"/>
      <c r="P37" s="13"/>
      <c r="Q37" s="13"/>
    </row>
    <row r="38" spans="1:17">
      <c r="A38" s="32"/>
      <c r="B38" s="42"/>
      <c r="C38" s="52" t="s">
        <v>35</v>
      </c>
      <c r="D38" s="53">
        <f>SUM(D32:D36)</f>
        <v>10.897</v>
      </c>
      <c r="E38" s="53">
        <f>SUM(E32:E36)</f>
        <v>18.867999999999999</v>
      </c>
      <c r="F38" s="53">
        <f>SUM(F32:F36)</f>
        <v>0</v>
      </c>
      <c r="G38" s="53">
        <f>SUM(G32:G37)</f>
        <v>39.642798057553961</v>
      </c>
      <c r="H38" s="53">
        <f t="shared" si="0"/>
        <v>69.407798057553961</v>
      </c>
      <c r="I38" s="46"/>
      <c r="J38" s="59"/>
      <c r="K38" s="13"/>
      <c r="L38" s="13"/>
      <c r="M38" s="13"/>
      <c r="N38" s="13"/>
      <c r="O38" s="13"/>
      <c r="P38" s="13"/>
      <c r="Q38" s="13"/>
    </row>
    <row r="39" spans="1:17" ht="13.15" customHeight="1">
      <c r="A39" s="32"/>
      <c r="B39" s="42"/>
      <c r="C39" s="52" t="s">
        <v>34</v>
      </c>
      <c r="D39" s="53">
        <f>D38+D30</f>
        <v>648.15300000000002</v>
      </c>
      <c r="E39" s="53">
        <f>E38+E30</f>
        <v>1122.241</v>
      </c>
      <c r="F39" s="56">
        <f>F30</f>
        <v>718.65800000000002</v>
      </c>
      <c r="G39" s="53">
        <f>G38+G30</f>
        <v>39.642798057553961</v>
      </c>
      <c r="H39" s="53">
        <f>H38+H30</f>
        <v>2528.6947980575542</v>
      </c>
      <c r="I39" s="46"/>
      <c r="J39" s="46"/>
    </row>
    <row r="40" spans="1:17" ht="13.15" customHeight="1">
      <c r="A40" s="146" t="s">
        <v>33</v>
      </c>
      <c r="B40" s="147"/>
      <c r="C40" s="147"/>
      <c r="D40" s="147"/>
      <c r="E40" s="147"/>
      <c r="F40" s="147"/>
      <c r="G40" s="147"/>
      <c r="H40" s="148"/>
      <c r="I40" s="46"/>
      <c r="J40" s="46"/>
    </row>
    <row r="41" spans="1:17">
      <c r="A41" s="55">
        <f>A36+1</f>
        <v>11</v>
      </c>
      <c r="B41" s="42" t="s">
        <v>32</v>
      </c>
      <c r="C41" s="54" t="s">
        <v>31</v>
      </c>
      <c r="D41" s="57"/>
      <c r="E41" s="57"/>
      <c r="F41" s="57"/>
      <c r="G41" s="113"/>
      <c r="H41" s="112">
        <f>G41</f>
        <v>0</v>
      </c>
      <c r="I41" s="46"/>
      <c r="J41" s="46"/>
    </row>
    <row r="42" spans="1:17" ht="13.15" customHeight="1">
      <c r="A42" s="32"/>
      <c r="B42" s="31"/>
      <c r="C42" s="52" t="s">
        <v>30</v>
      </c>
      <c r="D42" s="37"/>
      <c r="E42" s="37"/>
      <c r="F42" s="37"/>
      <c r="G42" s="112">
        <f>G41</f>
        <v>0</v>
      </c>
      <c r="H42" s="112">
        <f>H41</f>
        <v>0</v>
      </c>
      <c r="I42" s="46"/>
      <c r="J42" s="46"/>
    </row>
    <row r="43" spans="1:17" ht="13.15" customHeight="1">
      <c r="A43" s="146" t="s">
        <v>29</v>
      </c>
      <c r="B43" s="147"/>
      <c r="C43" s="147"/>
      <c r="D43" s="147"/>
      <c r="E43" s="147"/>
      <c r="F43" s="147"/>
      <c r="G43" s="147"/>
      <c r="H43" s="148"/>
      <c r="I43" s="46"/>
      <c r="J43" s="46"/>
    </row>
    <row r="44" spans="1:17" ht="13.15" customHeight="1">
      <c r="A44" s="55">
        <f>A41+1</f>
        <v>12</v>
      </c>
      <c r="B44" s="35" t="s">
        <v>28</v>
      </c>
      <c r="C44" s="52" t="s">
        <v>27</v>
      </c>
      <c r="D44" s="57"/>
      <c r="E44" s="57"/>
      <c r="F44" s="57"/>
      <c r="G44" s="58"/>
      <c r="H44" s="48">
        <f>G44</f>
        <v>0</v>
      </c>
      <c r="I44" s="46"/>
      <c r="J44" s="46"/>
    </row>
    <row r="45" spans="1:17" ht="22.5">
      <c r="A45" s="55">
        <f>A44+1</f>
        <v>13</v>
      </c>
      <c r="B45" s="35" t="s">
        <v>26</v>
      </c>
      <c r="C45" s="52" t="s">
        <v>25</v>
      </c>
      <c r="D45" s="57"/>
      <c r="E45" s="57"/>
      <c r="F45" s="57"/>
      <c r="G45" s="48">
        <f>ROUND(G44*0.3375,3)</f>
        <v>0</v>
      </c>
      <c r="H45" s="53">
        <f>G45</f>
        <v>0</v>
      </c>
      <c r="I45" s="46"/>
      <c r="J45" s="46"/>
    </row>
    <row r="46" spans="1:17" ht="13.15" customHeight="1">
      <c r="A46" s="32"/>
      <c r="B46" s="31"/>
      <c r="C46" s="52" t="s">
        <v>24</v>
      </c>
      <c r="D46" s="53">
        <f>D39</f>
        <v>648.15300000000002</v>
      </c>
      <c r="E46" s="53">
        <f>E39</f>
        <v>1122.241</v>
      </c>
      <c r="F46" s="56">
        <f>F39</f>
        <v>718.65800000000002</v>
      </c>
      <c r="G46" s="53">
        <f>G44+G42+G39+G45</f>
        <v>39.642798057553961</v>
      </c>
      <c r="H46" s="53">
        <f>H44+H42+H39+H45</f>
        <v>2528.6947980575542</v>
      </c>
      <c r="I46" s="46"/>
      <c r="J46" s="46"/>
    </row>
    <row r="47" spans="1:17" ht="13.15" customHeight="1">
      <c r="A47" s="146" t="s">
        <v>23</v>
      </c>
      <c r="B47" s="147"/>
      <c r="C47" s="147"/>
      <c r="D47" s="147"/>
      <c r="E47" s="147"/>
      <c r="F47" s="147"/>
      <c r="G47" s="147"/>
      <c r="H47" s="148"/>
      <c r="I47" s="46"/>
      <c r="J47" s="46"/>
    </row>
    <row r="48" spans="1:17" ht="13.15" customHeight="1">
      <c r="A48" s="55">
        <f>A45+1</f>
        <v>14</v>
      </c>
      <c r="B48" s="35" t="s">
        <v>22</v>
      </c>
      <c r="C48" s="54" t="s">
        <v>21</v>
      </c>
      <c r="D48" s="53">
        <f>ROUND(D46*I48,3)</f>
        <v>19.445</v>
      </c>
      <c r="E48" s="53">
        <f>ROUND(E46*I48,3)</f>
        <v>33.667000000000002</v>
      </c>
      <c r="F48" s="53">
        <f>ROUND(F46*I48,3)</f>
        <v>21.56</v>
      </c>
      <c r="G48" s="53">
        <f>ROUND(G46*I48,3)</f>
        <v>1.1890000000000001</v>
      </c>
      <c r="H48" s="53">
        <f>ROUND(H46*I48,3)</f>
        <v>75.861000000000004</v>
      </c>
      <c r="I48" s="46">
        <v>0.03</v>
      </c>
      <c r="J48" s="46"/>
    </row>
    <row r="49" spans="1:10" ht="13.15" customHeight="1">
      <c r="A49" s="32"/>
      <c r="B49" s="42"/>
      <c r="C49" s="52"/>
      <c r="D49" s="53"/>
      <c r="E49" s="53"/>
      <c r="F49" s="53"/>
      <c r="G49" s="53"/>
      <c r="H49" s="53"/>
      <c r="I49" s="46"/>
      <c r="J49" s="46"/>
    </row>
    <row r="50" spans="1:10">
      <c r="A50" s="32"/>
      <c r="B50" s="42"/>
      <c r="C50" s="52" t="s">
        <v>20</v>
      </c>
      <c r="D50" s="53">
        <f>D48+D46</f>
        <v>667.59800000000007</v>
      </c>
      <c r="E50" s="53">
        <f>E48+E46</f>
        <v>1155.9079999999999</v>
      </c>
      <c r="F50" s="53">
        <f>F48+F46</f>
        <v>740.21799999999996</v>
      </c>
      <c r="G50" s="53">
        <f>G48+G46</f>
        <v>40.831798057553961</v>
      </c>
      <c r="H50" s="53">
        <f>H48+H46</f>
        <v>2604.5557980575541</v>
      </c>
      <c r="I50" s="46"/>
      <c r="J50" s="46"/>
    </row>
    <row r="51" spans="1:10" ht="13.15" customHeight="1">
      <c r="A51" s="32"/>
      <c r="B51" s="31"/>
      <c r="C51" s="52"/>
      <c r="D51" s="51"/>
      <c r="E51" s="51"/>
      <c r="F51" s="51"/>
      <c r="G51" s="51"/>
      <c r="H51" s="51"/>
      <c r="I51" s="46"/>
      <c r="J51" s="46"/>
    </row>
    <row r="52" spans="1:10" ht="13.15" customHeight="1">
      <c r="A52" s="146" t="s">
        <v>19</v>
      </c>
      <c r="B52" s="147"/>
      <c r="C52" s="147"/>
      <c r="D52" s="147"/>
      <c r="E52" s="147"/>
      <c r="F52" s="147"/>
      <c r="G52" s="147"/>
      <c r="H52" s="148"/>
      <c r="I52" s="46"/>
      <c r="J52" s="46"/>
    </row>
    <row r="53" spans="1:10" ht="15.75" customHeight="1">
      <c r="A53" s="32">
        <f>A48+1</f>
        <v>15</v>
      </c>
      <c r="B53" s="111" t="s">
        <v>18</v>
      </c>
      <c r="C53" s="49" t="s">
        <v>77</v>
      </c>
      <c r="D53" s="48">
        <f>ROUND(D50*I53,3)</f>
        <v>3771.9290000000001</v>
      </c>
      <c r="E53" s="48">
        <f>ROUND(E50*I53,3)</f>
        <v>6530.88</v>
      </c>
      <c r="F53" s="48"/>
      <c r="G53" s="48"/>
      <c r="H53" s="47">
        <f>D53+E53+F53+G53</f>
        <v>10302.809000000001</v>
      </c>
      <c r="I53" s="46">
        <f>ROUND(5.65/4.77*4.77,4)</f>
        <v>5.65</v>
      </c>
      <c r="J53" s="46"/>
    </row>
    <row r="54" spans="1:10">
      <c r="A54" s="32"/>
      <c r="B54" s="110"/>
      <c r="C54" s="49" t="s">
        <v>76</v>
      </c>
      <c r="D54" s="48"/>
      <c r="E54" s="48"/>
      <c r="F54" s="48">
        <f>ROUND(F50*I54,3)</f>
        <v>2627.7739999999999</v>
      </c>
      <c r="G54" s="48">
        <f>ROUND((G39)*(1+I48)*J54,3)</f>
        <v>283.78300000000002</v>
      </c>
      <c r="H54" s="47">
        <f>D54+E54+F54+G54</f>
        <v>2911.5569999999998</v>
      </c>
      <c r="I54" s="46">
        <v>3.55</v>
      </c>
      <c r="J54" s="46">
        <v>6.95</v>
      </c>
    </row>
    <row r="55" spans="1:10" hidden="1">
      <c r="A55" s="32"/>
      <c r="B55" s="42"/>
      <c r="C55" s="45"/>
      <c r="D55" s="44"/>
      <c r="E55" s="44"/>
      <c r="F55" s="44"/>
      <c r="G55" s="44"/>
      <c r="H55" s="43"/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109">
        <f>H53+H54+H56</f>
        <v>13214.366000000002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16</v>
      </c>
      <c r="B59" s="35" t="s">
        <v>11</v>
      </c>
      <c r="C59" s="34" t="s">
        <v>10</v>
      </c>
      <c r="D59" s="33">
        <f>ROUND(SUM(D53:D56)*0.18,3)</f>
        <v>678.947</v>
      </c>
      <c r="E59" s="33">
        <f>ROUND(SUM(E53:E56)*0.18,3)</f>
        <v>1175.558</v>
      </c>
      <c r="F59" s="33">
        <f>ROUND(SUM(F53:F56)*0.18,3)</f>
        <v>472.99900000000002</v>
      </c>
      <c r="G59" s="33">
        <f>ROUND((SUM(G53:G56)-G55)*0.18,3)</f>
        <v>51.081000000000003</v>
      </c>
      <c r="H59" s="33">
        <f>ROUND((H53+H54+H56)*0.18,3)</f>
        <v>2378.5859999999998</v>
      </c>
    </row>
    <row r="60" spans="1:10">
      <c r="A60" s="32"/>
      <c r="B60" s="31"/>
      <c r="C60" s="30" t="s">
        <v>9</v>
      </c>
      <c r="D60" s="29">
        <f>SUM(D53:D56)+D59</f>
        <v>4450.8760000000002</v>
      </c>
      <c r="E60" s="29">
        <f>SUM(E53:E56)+E59</f>
        <v>7706.4380000000001</v>
      </c>
      <c r="F60" s="29">
        <f>SUM(F53:F56)+F59</f>
        <v>3100.7730000000001</v>
      </c>
      <c r="G60" s="29">
        <f>G59+G56+G53+G54</f>
        <v>334.86400000000003</v>
      </c>
      <c r="H60" s="28">
        <f>H57+H59</f>
        <v>15592.952000000001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78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33"/>
      <c r="B66" s="134"/>
      <c r="C66" s="135" t="s">
        <v>7</v>
      </c>
      <c r="D66" s="137" t="s">
        <v>6</v>
      </c>
      <c r="E66" s="138"/>
      <c r="F66" s="138"/>
      <c r="G66" s="138"/>
      <c r="H66" s="139"/>
      <c r="I66" s="140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33"/>
      <c r="B67" s="134"/>
      <c r="C67" s="136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1"/>
      <c r="N67" s="13"/>
      <c r="O67" s="13"/>
      <c r="P67" s="13"/>
      <c r="Q67" s="13"/>
      <c r="R67" s="13"/>
      <c r="S67" s="13"/>
      <c r="T67" s="13"/>
    </row>
    <row r="68" spans="1:20" ht="13.5" thickBot="1">
      <c r="A68" s="133"/>
      <c r="B68" s="134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33"/>
      <c r="B69" s="134"/>
      <c r="C69" s="19" t="str">
        <f>A11</f>
        <v>Реконструкция ВЛ-0,4 кВ от ЗТП-100 ПС "Грайворон", ЗТП-100 ПС "Грайворон"</v>
      </c>
      <c r="D69" s="18">
        <v>820.14</v>
      </c>
      <c r="E69" s="18">
        <v>8520.4139999999989</v>
      </c>
      <c r="F69" s="18">
        <v>3070.0709999999999</v>
      </c>
      <c r="G69" s="18">
        <v>1007.9010000000001</v>
      </c>
      <c r="H69" s="18">
        <v>2174.4259999999999</v>
      </c>
      <c r="I69" s="18">
        <f>D69+E69+F69+G69+H69</f>
        <v>15592.951999999997</v>
      </c>
      <c r="J69" s="14">
        <f>H60-I69</f>
        <v>0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8318.3226799999993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814.31092000000001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(ROUND(ROUND((ROUND(ROUND(ROUND((ROUND((D23+E23)*0.025*$I$29,3)+(D23+E23)),3)*1.0171,3)*$I$53,3)+ROUND(F23*$I$54,3)+ROUND(ROUND((ROUND((D23+E23)*(2.5*$I$29/100+1),3)+F23)*$I$34,3)*$J$54,3)),3)*(1+$I$48),3)*1.18)</f>
        <v>3048.2585999999997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(ROUND(ROUND((ROUND(ROUND(ROUND((ROUND((D24+E24)*0.025*$I$29,3)+(D24+E24)),3)*1.0171,3)*$I$53,3)+ROUND(F24*$I$54,3)+ROUND(ROUND((ROUND((D24+E24)*(2.5*$I$29/100+1),3)+F24)*$I$34,3)*$J$54,3)),3)*(1+$I$48),3)*1.18)</f>
        <v>1000.7438399999999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>
        <f>(ROUND(ROUND((ROUND(ROUND(ROUND((ROUND((D25+E25)*0.025*$I$29,3)+(D25+E25)),3)*1.0171,3)*$I$53,3)+ROUND(F25*$I$54,3)+ROUND(ROUND((ROUND((D25+E25)*(2.5*$I$29/100+1),3)+F25)*$I$34,3)*$J$54,3)),3)*(1+$I$48),3)*1.18)</f>
        <v>2136.04898</v>
      </c>
      <c r="E74" s="8"/>
      <c r="F74" s="8"/>
      <c r="G74" s="8"/>
      <c r="H74" s="8"/>
    </row>
    <row r="75" spans="1:20" ht="30.75" customHeight="1">
      <c r="D75" s="116"/>
      <c r="H75" s="94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C12:G12"/>
    <mergeCell ref="F4:H4"/>
    <mergeCell ref="E5:H5"/>
    <mergeCell ref="E7:H7"/>
    <mergeCell ref="A10:H10"/>
    <mergeCell ref="A11:H11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  <pageSetUpPr autoPageBreaks="0"/>
  </sheetPr>
  <dimension ref="A1:T83"/>
  <sheetViews>
    <sheetView showGridLines="0" tabSelected="1" view="pageBreakPreview" topLeftCell="A46" zoomScaleSheetLayoutView="100" workbookViewId="0">
      <selection activeCell="H75" sqref="H75"/>
    </sheetView>
  </sheetViews>
  <sheetFormatPr defaultRowHeight="12.75"/>
  <cols>
    <col min="1" max="1" width="5" style="5" customWidth="1"/>
    <col min="2" max="2" width="19.5703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1.5703125" style="1" customWidth="1"/>
    <col min="10" max="10" width="10.5703125" style="1" customWidth="1"/>
    <col min="11" max="16384" width="9.140625" style="1"/>
  </cols>
  <sheetData>
    <row r="1" spans="1:13">
      <c r="A1" s="108"/>
      <c r="D1" s="90"/>
      <c r="E1" s="90"/>
      <c r="F1" s="90"/>
      <c r="G1" s="90"/>
      <c r="H1" s="107" t="s">
        <v>75</v>
      </c>
    </row>
    <row r="2" spans="1:13" ht="15">
      <c r="C2" s="106"/>
      <c r="D2" s="90"/>
      <c r="E2" s="99"/>
      <c r="F2" s="100"/>
      <c r="G2" s="99"/>
      <c r="H2" s="101" t="s">
        <v>74</v>
      </c>
    </row>
    <row r="3" spans="1:13" ht="14.25">
      <c r="D3" s="90"/>
      <c r="E3" s="105"/>
      <c r="F3" s="105"/>
      <c r="G3" s="101"/>
      <c r="H3" s="101" t="s">
        <v>73</v>
      </c>
    </row>
    <row r="4" spans="1:13" ht="14.25">
      <c r="B4" s="104" t="s">
        <v>72</v>
      </c>
      <c r="C4" s="103"/>
      <c r="D4" s="102"/>
      <c r="E4" s="101"/>
      <c r="F4" s="154" t="s">
        <v>71</v>
      </c>
      <c r="G4" s="154"/>
      <c r="H4" s="154"/>
    </row>
    <row r="5" spans="1:13" ht="14.25">
      <c r="B5" s="93">
        <f>H60</f>
        <v>14683.756000000001</v>
      </c>
      <c r="C5" s="3" t="s">
        <v>70</v>
      </c>
      <c r="D5" s="90"/>
      <c r="E5" s="154" t="s">
        <v>69</v>
      </c>
      <c r="F5" s="154"/>
      <c r="G5" s="154"/>
      <c r="H5" s="154"/>
    </row>
    <row r="6" spans="1:13" ht="15">
      <c r="E6" s="100"/>
      <c r="F6" s="100"/>
      <c r="G6" s="99"/>
      <c r="H6" s="99"/>
    </row>
    <row r="7" spans="1:13" ht="14.25">
      <c r="B7" s="98" t="s">
        <v>68</v>
      </c>
      <c r="C7" s="97"/>
      <c r="D7" s="90"/>
      <c r="E7" s="154" t="s">
        <v>67</v>
      </c>
      <c r="F7" s="154"/>
      <c r="G7" s="154"/>
      <c r="H7" s="154"/>
    </row>
    <row r="8" spans="1:13">
      <c r="B8" s="96">
        <f>D60+E60+F60+(G55+G53)*1.18</f>
        <v>14376.391000000001</v>
      </c>
      <c r="C8" s="95" t="s">
        <v>66</v>
      </c>
      <c r="G8" s="90"/>
      <c r="H8" s="90"/>
    </row>
    <row r="9" spans="1:13">
      <c r="B9" s="93"/>
      <c r="E9" s="94"/>
      <c r="G9" s="90"/>
      <c r="H9" s="90"/>
    </row>
    <row r="10" spans="1:13" ht="32.25" customHeight="1">
      <c r="A10" s="155" t="s">
        <v>65</v>
      </c>
      <c r="B10" s="155"/>
      <c r="C10" s="155"/>
      <c r="D10" s="155"/>
      <c r="E10" s="155"/>
      <c r="F10" s="155"/>
      <c r="G10" s="155"/>
      <c r="H10" s="155"/>
    </row>
    <row r="11" spans="1:13" ht="14.25" customHeight="1">
      <c r="A11" s="156" t="s">
        <v>84</v>
      </c>
      <c r="B11" s="156"/>
      <c r="C11" s="156"/>
      <c r="D11" s="156"/>
      <c r="E11" s="156"/>
      <c r="F11" s="156"/>
      <c r="G11" s="156"/>
      <c r="H11" s="156"/>
      <c r="I11" s="2"/>
      <c r="J11" s="2"/>
      <c r="K11" s="2"/>
      <c r="L11" s="2"/>
      <c r="M11" s="2"/>
    </row>
    <row r="12" spans="1:13">
      <c r="B12" s="93"/>
      <c r="C12" s="153" t="s">
        <v>64</v>
      </c>
      <c r="D12" s="153"/>
      <c r="E12" s="153"/>
      <c r="F12" s="153"/>
      <c r="G12" s="153"/>
      <c r="H12" s="92"/>
    </row>
    <row r="13" spans="1:13">
      <c r="D13" s="22"/>
      <c r="E13" s="22"/>
      <c r="F13" s="22"/>
      <c r="G13" s="22"/>
      <c r="H13" s="92"/>
    </row>
    <row r="14" spans="1:13">
      <c r="B14" s="4" t="s">
        <v>63</v>
      </c>
      <c r="D14" s="91"/>
      <c r="E14" s="90"/>
      <c r="F14" s="90"/>
      <c r="G14" s="90"/>
      <c r="H14" s="90"/>
    </row>
    <row r="15" spans="1:13" ht="13.15" customHeight="1">
      <c r="A15" s="149" t="s">
        <v>62</v>
      </c>
      <c r="B15" s="150" t="s">
        <v>61</v>
      </c>
      <c r="C15" s="149" t="s">
        <v>60</v>
      </c>
      <c r="D15" s="151" t="s">
        <v>59</v>
      </c>
      <c r="E15" s="151"/>
      <c r="F15" s="151"/>
      <c r="G15" s="151"/>
      <c r="H15" s="149" t="s">
        <v>58</v>
      </c>
    </row>
    <row r="16" spans="1:13" ht="13.15" customHeight="1">
      <c r="A16" s="149"/>
      <c r="B16" s="150"/>
      <c r="C16" s="149"/>
      <c r="D16" s="149" t="s">
        <v>57</v>
      </c>
      <c r="E16" s="149" t="s">
        <v>56</v>
      </c>
      <c r="F16" s="149" t="s">
        <v>55</v>
      </c>
      <c r="G16" s="149" t="s">
        <v>54</v>
      </c>
      <c r="H16" s="149"/>
    </row>
    <row r="17" spans="1:17" ht="12.75" customHeight="1">
      <c r="A17" s="149"/>
      <c r="B17" s="150"/>
      <c r="C17" s="149"/>
      <c r="D17" s="149"/>
      <c r="E17" s="149"/>
      <c r="F17" s="149"/>
      <c r="G17" s="149"/>
      <c r="H17" s="152"/>
      <c r="I17" s="118"/>
    </row>
    <row r="18" spans="1:17" ht="13.15" customHeight="1">
      <c r="A18" s="149"/>
      <c r="B18" s="150"/>
      <c r="C18" s="149"/>
      <c r="D18" s="149"/>
      <c r="E18" s="149"/>
      <c r="F18" s="149"/>
      <c r="G18" s="149"/>
      <c r="H18" s="152"/>
      <c r="I18" s="118"/>
    </row>
    <row r="19" spans="1:17">
      <c r="A19" s="88">
        <v>1</v>
      </c>
      <c r="B19" s="89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117">
        <v>8</v>
      </c>
      <c r="I19" s="118"/>
    </row>
    <row r="20" spans="1:17" ht="15" customHeight="1">
      <c r="A20" s="87" t="s">
        <v>53</v>
      </c>
      <c r="B20" s="86"/>
      <c r="C20" s="86"/>
      <c r="D20" s="86"/>
      <c r="E20" s="86"/>
      <c r="F20" s="86"/>
      <c r="G20" s="86"/>
      <c r="H20" s="85"/>
      <c r="I20" s="124"/>
      <c r="J20" s="84"/>
      <c r="K20" s="13"/>
      <c r="L20" s="13"/>
      <c r="M20" s="13"/>
      <c r="N20" s="13"/>
      <c r="O20" s="13"/>
      <c r="P20" s="13"/>
      <c r="Q20" s="13"/>
    </row>
    <row r="21" spans="1:17" s="74" customFormat="1">
      <c r="A21" s="81">
        <v>1</v>
      </c>
      <c r="B21" s="80" t="s">
        <v>80</v>
      </c>
      <c r="C21" s="83" t="s">
        <v>86</v>
      </c>
      <c r="D21" s="48">
        <f>366.93-I21</f>
        <v>355.33600000000001</v>
      </c>
      <c r="E21" s="48">
        <v>633.13</v>
      </c>
      <c r="F21" s="48">
        <v>287.82</v>
      </c>
      <c r="G21" s="78"/>
      <c r="H21" s="48">
        <f>SUM(D21:G21)</f>
        <v>1276.2860000000001</v>
      </c>
      <c r="I21" s="132">
        <v>11.593999999999999</v>
      </c>
      <c r="J21" s="130">
        <v>4133</v>
      </c>
      <c r="K21" s="130"/>
      <c r="L21" s="131">
        <v>1116</v>
      </c>
      <c r="M21" s="75"/>
      <c r="N21" s="75"/>
      <c r="O21" s="75"/>
      <c r="P21" s="75"/>
      <c r="Q21" s="75"/>
    </row>
    <row r="22" spans="1:17" s="74" customFormat="1">
      <c r="A22" s="81">
        <v>2</v>
      </c>
      <c r="B22" s="80" t="s">
        <v>81</v>
      </c>
      <c r="C22" s="83" t="s">
        <v>87</v>
      </c>
      <c r="D22" s="48">
        <f>62.99-I22</f>
        <v>60.585000000000001</v>
      </c>
      <c r="E22" s="48">
        <v>53.16</v>
      </c>
      <c r="F22" s="78"/>
      <c r="G22" s="78"/>
      <c r="H22" s="48">
        <f>SUM(D22:G22)</f>
        <v>113.745</v>
      </c>
      <c r="I22" s="74">
        <v>2.4049999999999998</v>
      </c>
      <c r="J22" s="130">
        <v>348</v>
      </c>
      <c r="K22" s="130"/>
      <c r="L22" s="131">
        <v>90</v>
      </c>
      <c r="M22" s="75"/>
      <c r="N22" s="75"/>
      <c r="O22" s="75"/>
      <c r="P22" s="75"/>
      <c r="Q22" s="75"/>
    </row>
    <row r="23" spans="1:17" s="74" customFormat="1">
      <c r="A23" s="81">
        <v>3</v>
      </c>
      <c r="B23" s="80" t="s">
        <v>85</v>
      </c>
      <c r="C23" s="82" t="s">
        <v>88</v>
      </c>
      <c r="D23" s="60">
        <v>146.5</v>
      </c>
      <c r="E23" s="60">
        <f>353.74-I23</f>
        <v>279.291</v>
      </c>
      <c r="F23" s="78"/>
      <c r="G23" s="78"/>
      <c r="H23" s="48">
        <f>SUM(D23:G23)</f>
        <v>425.791</v>
      </c>
      <c r="I23" s="74">
        <v>74.448999999999998</v>
      </c>
      <c r="J23" s="130">
        <v>1142</v>
      </c>
      <c r="K23" s="130"/>
      <c r="L23" s="131">
        <v>495</v>
      </c>
      <c r="M23" s="75"/>
      <c r="N23" s="75"/>
      <c r="O23" s="75"/>
      <c r="P23" s="75"/>
      <c r="Q23" s="75"/>
    </row>
    <row r="24" spans="1:17" s="74" customFormat="1" ht="14.25" customHeight="1">
      <c r="A24" s="81">
        <v>4</v>
      </c>
      <c r="B24" s="80" t="s">
        <v>83</v>
      </c>
      <c r="C24" s="49" t="s">
        <v>89</v>
      </c>
      <c r="D24" s="79">
        <v>34.47</v>
      </c>
      <c r="E24" s="79">
        <f>114.1-I24</f>
        <v>105.31699999999999</v>
      </c>
      <c r="F24" s="48"/>
      <c r="G24" s="78"/>
      <c r="H24" s="48">
        <f>D24+E24+F24+G24</f>
        <v>139.78699999999998</v>
      </c>
      <c r="I24" s="128">
        <v>8.7829999999999995</v>
      </c>
      <c r="J24" s="130">
        <v>530</v>
      </c>
      <c r="K24" s="130"/>
      <c r="L24" s="131">
        <v>260</v>
      </c>
      <c r="M24" s="75"/>
      <c r="N24" s="75"/>
      <c r="O24" s="75"/>
      <c r="P24" s="75"/>
      <c r="Q24" s="75"/>
    </row>
    <row r="25" spans="1:17" s="74" customFormat="1" ht="25.5">
      <c r="A25" s="81">
        <v>5</v>
      </c>
      <c r="B25" s="80" t="s">
        <v>90</v>
      </c>
      <c r="C25" s="49" t="s">
        <v>91</v>
      </c>
      <c r="D25" s="79">
        <v>27.87</v>
      </c>
      <c r="E25" s="79">
        <v>10.84</v>
      </c>
      <c r="F25" s="60">
        <f>572.04-I25</f>
        <v>430.83799999999997</v>
      </c>
      <c r="G25" s="78"/>
      <c r="H25" s="48">
        <f>D25+E25+F25+G25</f>
        <v>469.54799999999994</v>
      </c>
      <c r="I25" s="128">
        <v>141.202</v>
      </c>
      <c r="J25" s="76">
        <v>273</v>
      </c>
      <c r="K25" s="77"/>
      <c r="L25" s="76">
        <v>33</v>
      </c>
      <c r="M25" s="75"/>
      <c r="N25" s="75"/>
      <c r="O25" s="75"/>
      <c r="P25" s="75"/>
      <c r="Q25" s="75"/>
    </row>
    <row r="26" spans="1:17" s="74" customFormat="1" hidden="1">
      <c r="A26" s="81"/>
      <c r="B26" s="80"/>
      <c r="C26" s="49"/>
      <c r="D26" s="79"/>
      <c r="E26" s="79"/>
      <c r="F26" s="79"/>
      <c r="G26" s="78"/>
      <c r="H26" s="119">
        <f t="shared" ref="H26" si="0">D26+E26+F26+G26</f>
        <v>0</v>
      </c>
      <c r="I26" s="128"/>
      <c r="J26" s="76"/>
      <c r="K26" s="77"/>
      <c r="L26" s="76"/>
      <c r="M26" s="75"/>
      <c r="N26" s="75"/>
      <c r="O26" s="75"/>
      <c r="P26" s="75"/>
      <c r="Q26" s="75"/>
    </row>
    <row r="27" spans="1:17" ht="13.15" customHeight="1">
      <c r="A27" s="73">
        <v>1</v>
      </c>
      <c r="B27" s="31"/>
      <c r="C27" s="52" t="s">
        <v>52</v>
      </c>
      <c r="D27" s="56">
        <f>ROUND(SUM(D21:D26),3)</f>
        <v>624.76099999999997</v>
      </c>
      <c r="E27" s="56">
        <f>ROUND(SUM(E21:E26),3)</f>
        <v>1081.7380000000001</v>
      </c>
      <c r="F27" s="56">
        <f>ROUND(SUM(F21:F26),3)</f>
        <v>718.65800000000002</v>
      </c>
      <c r="G27" s="56">
        <f>ROUND(SUM(G21:G26),3)</f>
        <v>0</v>
      </c>
      <c r="H27" s="56">
        <f>ROUND(SUM(H21:H26),3)</f>
        <v>2425.1570000000002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2" t="s">
        <v>51</v>
      </c>
      <c r="B28" s="143"/>
      <c r="C28" s="143"/>
      <c r="D28" s="143"/>
      <c r="E28" s="143"/>
      <c r="F28" s="143"/>
      <c r="G28" s="143"/>
      <c r="H28" s="143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5">
        <v>6</v>
      </c>
      <c r="B29" s="35" t="s">
        <v>50</v>
      </c>
      <c r="C29" s="52" t="s">
        <v>82</v>
      </c>
      <c r="D29" s="53">
        <f>ROUND(D27*0.02*I29,3)</f>
        <v>12.494999999999999</v>
      </c>
      <c r="E29" s="53">
        <f>ROUND(E27*0.02*I29,3)</f>
        <v>21.635000000000002</v>
      </c>
      <c r="F29" s="53">
        <v>0</v>
      </c>
      <c r="G29" s="53">
        <f>ROUND(G27*0.02,3)</f>
        <v>0</v>
      </c>
      <c r="H29" s="53">
        <f>D29+E29</f>
        <v>34.130000000000003</v>
      </c>
      <c r="I29" s="46">
        <v>1</v>
      </c>
      <c r="J29" s="59"/>
      <c r="K29" s="13"/>
      <c r="L29" s="13"/>
      <c r="M29" s="13"/>
      <c r="N29" s="62"/>
      <c r="O29" s="63"/>
      <c r="P29" s="62"/>
      <c r="Q29" s="13"/>
    </row>
    <row r="30" spans="1:17" ht="13.15" customHeight="1">
      <c r="A30" s="72"/>
      <c r="B30" s="71"/>
      <c r="C30" s="70" t="s">
        <v>49</v>
      </c>
      <c r="D30" s="69">
        <f>D29+D27</f>
        <v>637.25599999999997</v>
      </c>
      <c r="E30" s="69">
        <f>E29+E27</f>
        <v>1103.373</v>
      </c>
      <c r="F30" s="69">
        <f>F29+F27</f>
        <v>718.65800000000002</v>
      </c>
      <c r="G30" s="69">
        <f>G29+G27</f>
        <v>0</v>
      </c>
      <c r="H30" s="69">
        <f>H29+H27</f>
        <v>2459.2870000000003</v>
      </c>
      <c r="I30" s="46"/>
      <c r="J30" s="59"/>
      <c r="K30" s="13"/>
      <c r="L30" s="13"/>
      <c r="M30" s="13"/>
      <c r="N30" s="62"/>
      <c r="O30" s="63"/>
      <c r="P30" s="62"/>
      <c r="Q30" s="13"/>
    </row>
    <row r="31" spans="1:17" ht="13.15" customHeight="1">
      <c r="A31" s="144" t="s">
        <v>48</v>
      </c>
      <c r="B31" s="145"/>
      <c r="C31" s="145"/>
      <c r="D31" s="145"/>
      <c r="E31" s="145"/>
      <c r="F31" s="145"/>
      <c r="G31" s="145"/>
      <c r="H31" s="145"/>
      <c r="I31" s="46"/>
      <c r="J31" s="59"/>
      <c r="K31" s="13"/>
      <c r="L31" s="13"/>
      <c r="M31" s="13"/>
      <c r="N31" s="62"/>
      <c r="O31" s="63"/>
      <c r="P31" s="62"/>
      <c r="Q31" s="13"/>
    </row>
    <row r="32" spans="1:17" ht="22.5">
      <c r="A32" s="55">
        <f>A29+1</f>
        <v>7</v>
      </c>
      <c r="B32" s="35" t="s">
        <v>47</v>
      </c>
      <c r="C32" s="54" t="s">
        <v>46</v>
      </c>
      <c r="D32" s="53">
        <f>ROUND(D30*0.0171,3)</f>
        <v>10.897</v>
      </c>
      <c r="E32" s="53">
        <f>ROUND(E30*0.0171,3)</f>
        <v>18.867999999999999</v>
      </c>
      <c r="F32" s="33"/>
      <c r="G32" s="33"/>
      <c r="H32" s="53">
        <f t="shared" ref="H32:H38" si="1">D32+E32+F32+G32</f>
        <v>29.765000000000001</v>
      </c>
      <c r="I32" s="46"/>
      <c r="J32" s="59"/>
      <c r="K32" s="13"/>
      <c r="L32" s="13"/>
      <c r="M32" s="13"/>
      <c r="N32" s="62"/>
      <c r="O32" s="63"/>
      <c r="P32" s="62"/>
      <c r="Q32" s="13"/>
    </row>
    <row r="33" spans="1:17" ht="22.5" hidden="1">
      <c r="A33" s="55">
        <f>A32+1</f>
        <v>8</v>
      </c>
      <c r="B33" s="35" t="s">
        <v>45</v>
      </c>
      <c r="C33" s="52" t="s">
        <v>44</v>
      </c>
      <c r="D33" s="37"/>
      <c r="E33" s="37"/>
      <c r="F33" s="37"/>
      <c r="G33" s="53">
        <f>0*0.07</f>
        <v>0</v>
      </c>
      <c r="H33" s="53">
        <f t="shared" si="1"/>
        <v>0</v>
      </c>
      <c r="I33" s="46"/>
      <c r="J33" s="59"/>
      <c r="K33" s="13"/>
      <c r="L33" s="13"/>
      <c r="M33" s="13"/>
      <c r="N33" s="62"/>
      <c r="O33" s="63"/>
      <c r="P33" s="62"/>
      <c r="Q33" s="13"/>
    </row>
    <row r="34" spans="1:17" customFormat="1" ht="51">
      <c r="A34" s="55">
        <f>A32+1</f>
        <v>8</v>
      </c>
      <c r="B34" s="68" t="s">
        <v>43</v>
      </c>
      <c r="C34" s="52" t="s">
        <v>42</v>
      </c>
      <c r="D34" s="51"/>
      <c r="E34" s="51"/>
      <c r="F34" s="37"/>
      <c r="G34" s="67">
        <f>H30/100</f>
        <v>24.592870000000001</v>
      </c>
      <c r="H34" s="53">
        <f t="shared" si="1"/>
        <v>24.592870000000001</v>
      </c>
      <c r="I34" s="46">
        <v>0</v>
      </c>
      <c r="J34" s="59"/>
      <c r="K34" s="66"/>
      <c r="L34" s="66"/>
      <c r="M34" s="66"/>
      <c r="N34" s="66"/>
      <c r="O34" s="66"/>
      <c r="P34" s="66"/>
      <c r="Q34" s="66"/>
    </row>
    <row r="35" spans="1:17">
      <c r="A35" s="55">
        <f>A34+1</f>
        <v>9</v>
      </c>
      <c r="B35" s="35" t="s">
        <v>41</v>
      </c>
      <c r="C35" s="54" t="s">
        <v>40</v>
      </c>
      <c r="D35" s="48"/>
      <c r="E35" s="48"/>
      <c r="F35" s="65"/>
      <c r="G35" s="60">
        <f>104.597/J54</f>
        <v>17.346102819237146</v>
      </c>
      <c r="H35" s="53">
        <f t="shared" si="1"/>
        <v>17.346102819237146</v>
      </c>
      <c r="I35" s="46"/>
      <c r="J35" s="64"/>
      <c r="K35" s="63"/>
      <c r="L35" s="62"/>
      <c r="M35" s="13"/>
      <c r="N35" s="13"/>
      <c r="O35" s="13"/>
      <c r="P35" s="13"/>
      <c r="Q35" s="13"/>
    </row>
    <row r="36" spans="1:17" s="123" customFormat="1" ht="33.75">
      <c r="A36" s="81">
        <f>A35+1</f>
        <v>10</v>
      </c>
      <c r="B36" s="61" t="s">
        <v>39</v>
      </c>
      <c r="C36" s="49" t="s">
        <v>38</v>
      </c>
      <c r="D36" s="57"/>
      <c r="E36" s="57"/>
      <c r="F36" s="57"/>
      <c r="G36" s="48">
        <v>0</v>
      </c>
      <c r="H36" s="48">
        <f t="shared" si="1"/>
        <v>0</v>
      </c>
      <c r="I36" s="120"/>
      <c r="J36" s="121"/>
      <c r="K36" s="122"/>
      <c r="L36" s="122"/>
      <c r="M36" s="122"/>
      <c r="N36" s="122"/>
      <c r="O36" s="122"/>
      <c r="P36" s="122"/>
      <c r="Q36" s="122"/>
    </row>
    <row r="37" spans="1:17" ht="12" customHeight="1">
      <c r="A37" s="81"/>
      <c r="B37" s="61" t="s">
        <v>37</v>
      </c>
      <c r="C37" s="49" t="s">
        <v>36</v>
      </c>
      <c r="D37" s="57"/>
      <c r="E37" s="57"/>
      <c r="F37" s="57"/>
      <c r="G37" s="48">
        <v>0</v>
      </c>
      <c r="H37" s="48">
        <f t="shared" si="1"/>
        <v>0</v>
      </c>
      <c r="I37" s="46"/>
      <c r="J37" s="59"/>
      <c r="K37" s="13"/>
      <c r="L37" s="13"/>
      <c r="M37" s="13"/>
      <c r="N37" s="13"/>
      <c r="O37" s="13"/>
      <c r="P37" s="13"/>
      <c r="Q37" s="13"/>
    </row>
    <row r="38" spans="1:17">
      <c r="A38" s="125"/>
      <c r="B38" s="110"/>
      <c r="C38" s="49" t="s">
        <v>35</v>
      </c>
      <c r="D38" s="48">
        <f>SUM(D32:D36)</f>
        <v>10.897</v>
      </c>
      <c r="E38" s="48">
        <f>SUM(E32:E36)</f>
        <v>18.867999999999999</v>
      </c>
      <c r="F38" s="48">
        <f>SUM(F32:F36)</f>
        <v>0</v>
      </c>
      <c r="G38" s="48">
        <f>SUM(G32:G37)</f>
        <v>41.938972819237151</v>
      </c>
      <c r="H38" s="48">
        <f t="shared" si="1"/>
        <v>71.703972819237151</v>
      </c>
      <c r="I38" s="46"/>
      <c r="J38" s="59"/>
      <c r="K38" s="13"/>
      <c r="L38" s="13"/>
      <c r="M38" s="13"/>
      <c r="N38" s="13"/>
      <c r="O38" s="13"/>
      <c r="P38" s="13"/>
      <c r="Q38" s="13"/>
    </row>
    <row r="39" spans="1:17" ht="13.15" customHeight="1">
      <c r="A39" s="125"/>
      <c r="B39" s="110"/>
      <c r="C39" s="49" t="s">
        <v>34</v>
      </c>
      <c r="D39" s="48">
        <f>D38+D30</f>
        <v>648.15300000000002</v>
      </c>
      <c r="E39" s="48">
        <f>E38+E30</f>
        <v>1122.241</v>
      </c>
      <c r="F39" s="47">
        <f>F30</f>
        <v>718.65800000000002</v>
      </c>
      <c r="G39" s="48">
        <f>G38+G30</f>
        <v>41.938972819237151</v>
      </c>
      <c r="H39" s="48">
        <f>H38+H30</f>
        <v>2530.9909728192374</v>
      </c>
      <c r="I39" s="46"/>
      <c r="J39" s="46"/>
    </row>
    <row r="40" spans="1:17" ht="13.15" customHeight="1">
      <c r="A40" s="157" t="s">
        <v>33</v>
      </c>
      <c r="B40" s="158"/>
      <c r="C40" s="158"/>
      <c r="D40" s="158"/>
      <c r="E40" s="158"/>
      <c r="F40" s="158"/>
      <c r="G40" s="158"/>
      <c r="H40" s="159"/>
      <c r="I40" s="46"/>
      <c r="J40" s="46"/>
    </row>
    <row r="41" spans="1:17" s="123" customFormat="1">
      <c r="A41" s="81">
        <f>A36+1</f>
        <v>11</v>
      </c>
      <c r="B41" s="110" t="s">
        <v>32</v>
      </c>
      <c r="C41" s="49" t="s">
        <v>31</v>
      </c>
      <c r="D41" s="57"/>
      <c r="E41" s="57"/>
      <c r="F41" s="57"/>
      <c r="G41" s="48"/>
      <c r="H41" s="48">
        <f>G41</f>
        <v>0</v>
      </c>
      <c r="I41" s="120"/>
      <c r="J41" s="120"/>
    </row>
    <row r="42" spans="1:17" ht="13.15" customHeight="1">
      <c r="A42" s="125"/>
      <c r="B42" s="126"/>
      <c r="C42" s="49" t="s">
        <v>30</v>
      </c>
      <c r="D42" s="57"/>
      <c r="E42" s="57"/>
      <c r="F42" s="57"/>
      <c r="G42" s="48">
        <f>G41</f>
        <v>0</v>
      </c>
      <c r="H42" s="48">
        <f>H41</f>
        <v>0</v>
      </c>
      <c r="I42" s="46"/>
      <c r="J42" s="46"/>
    </row>
    <row r="43" spans="1:17" ht="13.15" customHeight="1">
      <c r="A43" s="157" t="s">
        <v>29</v>
      </c>
      <c r="B43" s="158"/>
      <c r="C43" s="158"/>
      <c r="D43" s="158"/>
      <c r="E43" s="158"/>
      <c r="F43" s="158"/>
      <c r="G43" s="158"/>
      <c r="H43" s="159"/>
      <c r="I43" s="46"/>
      <c r="J43" s="46"/>
    </row>
    <row r="44" spans="1:17" s="123" customFormat="1" ht="13.15" customHeight="1">
      <c r="A44" s="81">
        <f>A41+1</f>
        <v>12</v>
      </c>
      <c r="B44" s="61" t="s">
        <v>28</v>
      </c>
      <c r="C44" s="49" t="s">
        <v>27</v>
      </c>
      <c r="D44" s="57"/>
      <c r="E44" s="57"/>
      <c r="F44" s="57"/>
      <c r="G44" s="127">
        <v>0</v>
      </c>
      <c r="H44" s="48">
        <f>G44</f>
        <v>0</v>
      </c>
      <c r="I44" s="120"/>
      <c r="J44" s="120"/>
    </row>
    <row r="45" spans="1:17" s="123" customFormat="1" ht="22.5">
      <c r="A45" s="81">
        <f>A44+1</f>
        <v>13</v>
      </c>
      <c r="B45" s="61" t="s">
        <v>26</v>
      </c>
      <c r="C45" s="49" t="s">
        <v>25</v>
      </c>
      <c r="D45" s="57"/>
      <c r="E45" s="57"/>
      <c r="F45" s="57"/>
      <c r="G45" s="48">
        <f>ROUND(G44*0.3375,3)</f>
        <v>0</v>
      </c>
      <c r="H45" s="48">
        <f>G45</f>
        <v>0</v>
      </c>
      <c r="I45" s="120"/>
      <c r="J45" s="120"/>
    </row>
    <row r="46" spans="1:17" ht="13.15" customHeight="1">
      <c r="A46" s="32"/>
      <c r="B46" s="31"/>
      <c r="C46" s="52" t="s">
        <v>24</v>
      </c>
      <c r="D46" s="53">
        <f>D39</f>
        <v>648.15300000000002</v>
      </c>
      <c r="E46" s="53">
        <f>E39</f>
        <v>1122.241</v>
      </c>
      <c r="F46" s="56">
        <f>F39</f>
        <v>718.65800000000002</v>
      </c>
      <c r="G46" s="53">
        <f>G44+G42+G39+G45</f>
        <v>41.938972819237151</v>
      </c>
      <c r="H46" s="53">
        <f>H44+H42+H39+H45</f>
        <v>2530.9909728192374</v>
      </c>
      <c r="I46" s="46"/>
      <c r="J46" s="46"/>
    </row>
    <row r="47" spans="1:17" ht="13.15" customHeight="1">
      <c r="A47" s="146" t="s">
        <v>23</v>
      </c>
      <c r="B47" s="147"/>
      <c r="C47" s="147"/>
      <c r="D47" s="147"/>
      <c r="E47" s="147"/>
      <c r="F47" s="147"/>
      <c r="G47" s="147"/>
      <c r="H47" s="148"/>
      <c r="I47" s="46"/>
      <c r="J47" s="46"/>
    </row>
    <row r="48" spans="1:17" ht="13.15" customHeight="1">
      <c r="A48" s="55">
        <f>A45+1</f>
        <v>14</v>
      </c>
      <c r="B48" s="35" t="s">
        <v>22</v>
      </c>
      <c r="C48" s="54" t="s">
        <v>21</v>
      </c>
      <c r="D48" s="53">
        <f>ROUND(D46*I48,3)</f>
        <v>19.445</v>
      </c>
      <c r="E48" s="53">
        <f>ROUND(E46*I48,3)</f>
        <v>33.667000000000002</v>
      </c>
      <c r="F48" s="53">
        <f>ROUND(F46*I48,3)</f>
        <v>21.56</v>
      </c>
      <c r="G48" s="53">
        <f>ROUND(G46*I48,3)</f>
        <v>1.258</v>
      </c>
      <c r="H48" s="53">
        <f>ROUND(H46*I48,3)</f>
        <v>75.930000000000007</v>
      </c>
      <c r="I48" s="46">
        <v>0.03</v>
      </c>
      <c r="J48" s="46"/>
    </row>
    <row r="49" spans="1:10" ht="13.15" customHeight="1">
      <c r="A49" s="32"/>
      <c r="B49" s="42"/>
      <c r="C49" s="52"/>
      <c r="D49" s="53"/>
      <c r="E49" s="53"/>
      <c r="F49" s="53"/>
      <c r="G49" s="53"/>
      <c r="H49" s="53"/>
      <c r="I49" s="46"/>
      <c r="J49" s="46"/>
    </row>
    <row r="50" spans="1:10">
      <c r="A50" s="32"/>
      <c r="B50" s="42"/>
      <c r="C50" s="52" t="s">
        <v>20</v>
      </c>
      <c r="D50" s="53">
        <f>D48+D46</f>
        <v>667.59800000000007</v>
      </c>
      <c r="E50" s="53">
        <f>E48+E46</f>
        <v>1155.9079999999999</v>
      </c>
      <c r="F50" s="53">
        <f>F48+F46</f>
        <v>740.21799999999996</v>
      </c>
      <c r="G50" s="53">
        <f>G48+G46</f>
        <v>43.196972819237153</v>
      </c>
      <c r="H50" s="53">
        <f>H48+H46</f>
        <v>2606.9209728192372</v>
      </c>
      <c r="I50" s="46"/>
      <c r="J50" s="46"/>
    </row>
    <row r="51" spans="1:10" ht="13.15" customHeight="1">
      <c r="A51" s="32"/>
      <c r="B51" s="31"/>
      <c r="C51" s="52"/>
      <c r="D51" s="51"/>
      <c r="E51" s="51"/>
      <c r="F51" s="51"/>
      <c r="G51" s="51"/>
      <c r="H51" s="51"/>
      <c r="I51" s="46"/>
      <c r="J51" s="46"/>
    </row>
    <row r="52" spans="1:10" ht="13.15" customHeight="1">
      <c r="A52" s="146" t="s">
        <v>19</v>
      </c>
      <c r="B52" s="147"/>
      <c r="C52" s="147"/>
      <c r="D52" s="147"/>
      <c r="E52" s="147"/>
      <c r="F52" s="147"/>
      <c r="G52" s="147"/>
      <c r="H52" s="148"/>
      <c r="I52" s="46"/>
      <c r="J52" s="46"/>
    </row>
    <row r="53" spans="1:10" ht="15.75" customHeight="1">
      <c r="A53" s="32">
        <f>A48+1</f>
        <v>15</v>
      </c>
      <c r="B53" s="50" t="s">
        <v>18</v>
      </c>
      <c r="C53" s="49" t="s">
        <v>17</v>
      </c>
      <c r="D53" s="48">
        <f>ROUND(D50*I53,3)</f>
        <v>3574.2530000000002</v>
      </c>
      <c r="E53" s="48">
        <f>ROUND(E50*I53,3)</f>
        <v>6188.616</v>
      </c>
      <c r="F53" s="48"/>
      <c r="G53" s="48"/>
      <c r="H53" s="47">
        <f>D53+E53+F53+G53</f>
        <v>9762.8690000000006</v>
      </c>
      <c r="I53" s="46">
        <f>ROUND(5.65/4.77*4.52,4)</f>
        <v>5.3539000000000003</v>
      </c>
      <c r="J53" s="46"/>
    </row>
    <row r="54" spans="1:10">
      <c r="A54" s="32"/>
      <c r="B54" s="50" t="s">
        <v>16</v>
      </c>
      <c r="C54" s="49" t="s">
        <v>15</v>
      </c>
      <c r="D54" s="48"/>
      <c r="E54" s="48"/>
      <c r="F54" s="48">
        <f>ROUND(F50*I54,3)</f>
        <v>2420.5129999999999</v>
      </c>
      <c r="G54" s="48">
        <f>ROUND((G39)*(1+I48)*J54,3)</f>
        <v>260.47899999999998</v>
      </c>
      <c r="H54" s="47">
        <f>D54+E54+F54+G54</f>
        <v>2680.9919999999997</v>
      </c>
      <c r="I54" s="46">
        <v>3.27</v>
      </c>
      <c r="J54" s="46">
        <v>6.03</v>
      </c>
    </row>
    <row r="55" spans="1:10" hidden="1">
      <c r="A55" s="32"/>
      <c r="B55" s="42"/>
      <c r="C55" s="45"/>
      <c r="D55" s="44"/>
      <c r="E55" s="44"/>
      <c r="F55" s="44"/>
      <c r="G55" s="44"/>
      <c r="H55" s="43"/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39">
        <f>H53+H54+H56</f>
        <v>12443.861000000001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16</v>
      </c>
      <c r="B59" s="35" t="s">
        <v>11</v>
      </c>
      <c r="C59" s="34" t="s">
        <v>10</v>
      </c>
      <c r="D59" s="33">
        <f>ROUND(SUM(D53:D56)*0.18,3)</f>
        <v>643.36599999999999</v>
      </c>
      <c r="E59" s="33">
        <f>ROUND(SUM(E53:E56)*0.18,3)</f>
        <v>1113.951</v>
      </c>
      <c r="F59" s="33">
        <f>ROUND(SUM(F53:F56)*0.18,3)</f>
        <v>435.69200000000001</v>
      </c>
      <c r="G59" s="33">
        <f>ROUND((SUM(G53:G56)-G55)*0.18,3)</f>
        <v>46.886000000000003</v>
      </c>
      <c r="H59" s="33">
        <f>ROUND((H53+H54+H56)*0.18,3)</f>
        <v>2239.895</v>
      </c>
    </row>
    <row r="60" spans="1:10">
      <c r="A60" s="32"/>
      <c r="B60" s="31"/>
      <c r="C60" s="30" t="s">
        <v>9</v>
      </c>
      <c r="D60" s="29">
        <f>SUM(D53:D56)+D59</f>
        <v>4217.6190000000006</v>
      </c>
      <c r="E60" s="29">
        <f>SUM(E53:E56)+E59</f>
        <v>7302.567</v>
      </c>
      <c r="F60" s="29">
        <f>SUM(F53:F56)+F59</f>
        <v>2856.2049999999999</v>
      </c>
      <c r="G60" s="29">
        <f>G59+G56+G53+G54</f>
        <v>307.36500000000001</v>
      </c>
      <c r="H60" s="28">
        <f>H57+H59</f>
        <v>14683.756000000001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78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33"/>
      <c r="B66" s="134"/>
      <c r="C66" s="135" t="s">
        <v>7</v>
      </c>
      <c r="D66" s="137" t="s">
        <v>6</v>
      </c>
      <c r="E66" s="138"/>
      <c r="F66" s="138"/>
      <c r="G66" s="138"/>
      <c r="H66" s="139"/>
      <c r="I66" s="140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33"/>
      <c r="B67" s="134"/>
      <c r="C67" s="136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1"/>
      <c r="N67" s="13"/>
      <c r="O67" s="13"/>
      <c r="P67" s="13"/>
      <c r="Q67" s="13"/>
      <c r="R67" s="13"/>
      <c r="S67" s="13"/>
      <c r="T67" s="13"/>
    </row>
    <row r="68" spans="1:20" ht="13.5" thickBot="1">
      <c r="A68" s="133"/>
      <c r="B68" s="134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33"/>
      <c r="B69" s="134"/>
      <c r="C69" s="19" t="str">
        <f>A11</f>
        <v>Реконструкция ВЛ-0,4 кВ от ЗТП-100 ПС "Грайворон", ЗТП-100 ПС "Грайворон"</v>
      </c>
      <c r="D69" s="18">
        <v>776.375</v>
      </c>
      <c r="E69" s="18">
        <v>8038.9260000000004</v>
      </c>
      <c r="F69" s="18">
        <v>2906.2429999999999</v>
      </c>
      <c r="G69" s="18">
        <v>954.1160000000001</v>
      </c>
      <c r="H69" s="18">
        <v>2008.096</v>
      </c>
      <c r="I69" s="18">
        <f>D69+E69+F69+G69+H69</f>
        <v>14683.755999999999</v>
      </c>
      <c r="J69" s="14">
        <f>H60-I69</f>
        <v>0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7849.5157599999993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771.63504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(ROUND(ROUND((ROUND(ROUND(ROUND((ROUND((D23+E23)*0.025*$I$29,3)+(D23+E23)),3)*1.0171,3)*$I$53,3)+ROUND(F23*$I$54,3)+ROUND(ROUND((ROUND((D23+E23)*(2.5*$I$29/100+1),3)+F23)*$I$34,3)*$J$54,3)),3)*(1+$I$48),3)*1.18)</f>
        <v>2888.50902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(ROUND(ROUND((ROUND(ROUND(ROUND((ROUND((D24+E24)*0.025*$I$29,3)+(D24+E24)),3)*1.0171,3)*$I$53,3)+ROUND(F24*$I$54,3)+ROUND(ROUND((ROUND((D24+E24)*(2.5*$I$29/100+1),3)+F24)*$I$34,3)*$J$54,3)),3)*(1+$I$48),3)*1.18)</f>
        <v>948.29755999999998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>
        <f>(ROUND(ROUND((ROUND(ROUND(ROUND((ROUND((D25+E25)*0.025*$I$29,3)+(D25+E25)),3)*1.0171,3)*$I$53,3)+ROUND(F25*$I$54,3)+ROUND(ROUND((ROUND((D25+E25)*(2.5*$I$29/100+1),3)+F25)*$I$34,3)*$J$54,3)),3)*(1+$I$48),3)*1.18)</f>
        <v>1974.9058199999997</v>
      </c>
      <c r="E74" s="8"/>
      <c r="F74" s="8"/>
      <c r="G74" s="8"/>
      <c r="H74" s="8"/>
    </row>
    <row r="75" spans="1:20" ht="30.75" customHeight="1">
      <c r="D75" s="6"/>
      <c r="G75" s="115"/>
      <c r="H75" s="94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C12:G12"/>
    <mergeCell ref="F4:H4"/>
    <mergeCell ref="E5:H5"/>
    <mergeCell ref="E7:H7"/>
    <mergeCell ref="A10:H10"/>
    <mergeCell ref="A11:H11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4 кв 2011</vt:lpstr>
      <vt:lpstr>4 кв 2010</vt:lpstr>
      <vt:lpstr>'4 кв 2010'!Constr</vt:lpstr>
      <vt:lpstr>'4 кв 2011'!Constr</vt:lpstr>
      <vt:lpstr>'4 кв 2010'!FOT</vt:lpstr>
      <vt:lpstr>'4 кв 2011'!FOT</vt:lpstr>
      <vt:lpstr>'4 кв 2010'!Ind</vt:lpstr>
      <vt:lpstr>'4 кв 2011'!Ind</vt:lpstr>
      <vt:lpstr>'4 кв 2010'!Obj</vt:lpstr>
      <vt:lpstr>'4 кв 2011'!Obj</vt:lpstr>
      <vt:lpstr>'4 кв 2010'!Obosn</vt:lpstr>
      <vt:lpstr>'4 кв 2011'!Obosn</vt:lpstr>
      <vt:lpstr>'4 кв 2010'!Область_печати</vt:lpstr>
      <vt:lpstr>'4 кв 2011'!Область_печати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Fedutenko.AI</dc:creator>
  <cp:lastModifiedBy>Romanenko.OV</cp:lastModifiedBy>
  <cp:lastPrinted>2012-05-28T05:46:17Z</cp:lastPrinted>
  <dcterms:created xsi:type="dcterms:W3CDTF">2012-04-21T06:24:55Z</dcterms:created>
  <dcterms:modified xsi:type="dcterms:W3CDTF">2012-07-02T07:50:55Z</dcterms:modified>
</cp:coreProperties>
</file>